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updateLinks="never" codeName="DieseArbeitsmappe" defaultThemeVersion="124226"/>
  <xr:revisionPtr revIDLastSave="0" documentId="8_{A49B8313-FB6D-42A6-872D-2EFD9921E5E6}" xr6:coauthVersionLast="36" xr6:coauthVersionMax="36" xr10:uidLastSave="{00000000-0000-0000-0000-000000000000}"/>
  <bookViews>
    <workbookView xWindow="0" yWindow="0" windowWidth="28800" windowHeight="982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12" r:id="rId5"/>
  </sheets>
  <externalReferences>
    <externalReference r:id="rId6"/>
  </externalReferences>
  <definedNames>
    <definedName name="_Key1" localSheetId="3" hidden="1">#REF!</definedName>
    <definedName name="_Key1" localSheetId="4" hidden="1">#REF!</definedName>
    <definedName name="_Key1" hidden="1">#REF!</definedName>
    <definedName name="_Key2" localSheetId="3" hidden="1">#REF!</definedName>
    <definedName name="_Key2" localSheetId="4" hidden="1">#REF!</definedName>
    <definedName name="_Key2" hidden="1">#REF!</definedName>
    <definedName name="_Order1" hidden="1">255</definedName>
    <definedName name="_Order2" hidden="1">255</definedName>
    <definedName name="_Sort" localSheetId="3" hidden="1">#REF!</definedName>
    <definedName name="_Sort" localSheetId="4" hidden="1">#REF!</definedName>
    <definedName name="_Sort" hidden="1">#REF!</definedName>
    <definedName name="Abgabejahr">YEAR('[1]A. Allgemeine Informationen'!$D$13)</definedName>
    <definedName name="AbschreibungAGr" localSheetId="3">#REF!</definedName>
    <definedName name="AbschreibungAGr" localSheetId="4">#REF!</definedName>
    <definedName name="AbschreibungAGr">#REF!</definedName>
    <definedName name="AbschreibungAHK" localSheetId="3">#REF!</definedName>
    <definedName name="AbschreibungAHK" localSheetId="4">#REF!</definedName>
    <definedName name="AbschreibungAHK">#REF!</definedName>
    <definedName name="AbschreibungAHKBvD" localSheetId="3">#REF!</definedName>
    <definedName name="AbschreibungAHKBvD" localSheetId="4">#REF!</definedName>
    <definedName name="AbschreibungAHKBvD">#REF!</definedName>
    <definedName name="Abschreibungsbetrag" localSheetId="3">#REF!</definedName>
    <definedName name="Abschreibungsbetrag" localSheetId="4">#REF!</definedName>
    <definedName name="Abschreibungsbetrag">#REF!</definedName>
    <definedName name="AbschreibungsendeJahr" localSheetId="3">#REF!</definedName>
    <definedName name="AbschreibungsendeJahr" localSheetId="4">#REF!</definedName>
    <definedName name="AbschreibungsendeJahr">#REF!</definedName>
    <definedName name="AbschreibungsendeMonat" localSheetId="3">#REF!</definedName>
    <definedName name="AbschreibungsendeMonat" localSheetId="4">#REF!</definedName>
    <definedName name="AbschreibungsendeMonat">#REF!</definedName>
    <definedName name="AG" localSheetId="3">#REF!</definedName>
    <definedName name="AG" localSheetId="4">#REF!</definedName>
    <definedName name="AG">#REF!</definedName>
    <definedName name="Aktivierungsjahr" localSheetId="3">#REF!</definedName>
    <definedName name="Aktivierungsjahr" localSheetId="4">#REF!</definedName>
    <definedName name="Aktivierungsjahr">#REF!</definedName>
    <definedName name="Aktivierungsmonat" localSheetId="3">#REF!</definedName>
    <definedName name="Aktivierungsmonat" localSheetId="4">#REF!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 localSheetId="4">#REF!</definedName>
    <definedName name="UmbuchungAusAiB">#REF!</definedName>
    <definedName name="wefefwf">#REF!</definedName>
  </definedNames>
  <calcPr calcId="191029"/>
</workbook>
</file>

<file path=xl/calcChain.xml><?xml version="1.0" encoding="utf-8"?>
<calcChain xmlns="http://schemas.openxmlformats.org/spreadsheetml/2006/main">
  <c r="V50" i="2" l="1"/>
  <c r="S3238" i="12" l="1"/>
  <c r="S3246" i="12"/>
  <c r="S3254" i="12"/>
  <c r="S3262" i="12"/>
  <c r="S3270" i="12"/>
  <c r="S3278" i="12"/>
  <c r="S3286" i="12"/>
  <c r="S3294" i="12"/>
  <c r="S3302" i="12"/>
  <c r="S3310" i="12"/>
  <c r="S3318" i="12"/>
  <c r="S3325" i="12"/>
  <c r="S3324" i="12"/>
  <c r="S3323" i="12"/>
  <c r="S3322" i="12"/>
  <c r="S3321" i="12"/>
  <c r="S3320" i="12"/>
  <c r="S3319" i="12"/>
  <c r="S3317" i="12"/>
  <c r="S3316" i="12"/>
  <c r="S3315" i="12"/>
  <c r="S3314" i="12"/>
  <c r="S3313" i="12"/>
  <c r="S3312" i="12"/>
  <c r="S3311" i="12"/>
  <c r="S3309" i="12"/>
  <c r="S3308" i="12"/>
  <c r="S3307" i="12"/>
  <c r="S3306" i="12"/>
  <c r="S3305" i="12"/>
  <c r="S3304" i="12"/>
  <c r="S3303" i="12"/>
  <c r="S3301" i="12"/>
  <c r="S3300" i="12"/>
  <c r="S3299" i="12"/>
  <c r="S3298" i="12"/>
  <c r="S3297" i="12"/>
  <c r="S3296" i="12"/>
  <c r="S3295" i="12"/>
  <c r="S3293" i="12"/>
  <c r="S3292" i="12"/>
  <c r="S3291" i="12"/>
  <c r="S3290" i="12"/>
  <c r="S3289" i="12"/>
  <c r="S3288" i="12"/>
  <c r="S3287" i="12"/>
  <c r="S3285" i="12"/>
  <c r="S3284" i="12"/>
  <c r="S3283" i="12"/>
  <c r="S3282" i="12"/>
  <c r="S3281" i="12"/>
  <c r="S3280" i="12"/>
  <c r="S3279" i="12"/>
  <c r="S3277" i="12"/>
  <c r="S3276" i="12"/>
  <c r="S3275" i="12"/>
  <c r="S3274" i="12"/>
  <c r="S3273" i="12"/>
  <c r="S3272" i="12"/>
  <c r="S3271" i="12"/>
  <c r="S3269" i="12"/>
  <c r="S3268" i="12"/>
  <c r="S3267" i="12"/>
  <c r="S3266" i="12"/>
  <c r="S3265" i="12"/>
  <c r="S3264" i="12"/>
  <c r="S3263" i="12"/>
  <c r="S3261" i="12"/>
  <c r="S3260" i="12"/>
  <c r="S3259" i="12"/>
  <c r="S3258" i="12"/>
  <c r="S3257" i="12"/>
  <c r="S3256" i="12"/>
  <c r="S3255" i="12"/>
  <c r="S3253" i="12"/>
  <c r="S3252" i="12"/>
  <c r="S3251" i="12"/>
  <c r="S3250" i="12"/>
  <c r="S3249" i="12"/>
  <c r="S3248" i="12"/>
  <c r="S3247" i="12"/>
  <c r="S3245" i="12"/>
  <c r="S3244" i="12"/>
  <c r="S3243" i="12"/>
  <c r="S3242" i="12"/>
  <c r="S3241" i="12"/>
  <c r="S3240" i="12"/>
  <c r="S3239" i="12"/>
  <c r="S3237" i="12"/>
  <c r="S3236" i="12"/>
  <c r="S3235" i="12"/>
  <c r="S3234" i="12"/>
  <c r="S3705" i="12" l="1"/>
  <c r="S3704" i="12"/>
  <c r="S3703" i="12"/>
  <c r="S3702" i="12"/>
  <c r="S3701" i="12"/>
  <c r="S3700" i="12"/>
  <c r="S3699" i="12"/>
  <c r="S3698" i="12"/>
  <c r="S3697" i="12"/>
  <c r="S3696" i="12"/>
  <c r="S3695" i="12"/>
  <c r="S3694" i="12"/>
  <c r="S3693" i="12"/>
  <c r="S3692" i="12"/>
  <c r="S3691" i="12"/>
  <c r="S3690" i="12"/>
  <c r="S3689" i="12"/>
  <c r="S3688" i="12"/>
  <c r="S3687" i="12"/>
  <c r="S3686" i="12"/>
  <c r="S3685" i="12"/>
  <c r="S3684" i="12"/>
  <c r="S3683" i="12"/>
  <c r="S3682" i="12"/>
  <c r="S3681" i="12"/>
  <c r="S3680" i="12"/>
  <c r="S3679" i="12"/>
  <c r="S3678" i="12"/>
  <c r="S3677" i="12"/>
  <c r="S3676" i="12"/>
  <c r="S3675" i="12"/>
  <c r="S3674" i="12"/>
  <c r="S3673" i="12"/>
  <c r="S3672" i="12"/>
  <c r="S3671" i="12"/>
  <c r="S3670" i="12"/>
  <c r="S3669" i="12"/>
  <c r="S3668" i="12"/>
  <c r="S3667" i="12"/>
  <c r="S3666" i="12"/>
  <c r="S3665" i="12"/>
  <c r="S3664" i="12"/>
  <c r="S3663" i="12"/>
  <c r="S3662" i="12"/>
  <c r="S3661" i="12"/>
  <c r="S3660" i="12"/>
  <c r="S3659" i="12"/>
  <c r="S3658" i="12"/>
  <c r="S3657" i="12"/>
  <c r="S3656" i="12"/>
  <c r="S3655" i="12"/>
  <c r="S3654" i="12"/>
  <c r="S3653" i="12"/>
  <c r="S3652" i="12"/>
  <c r="S3651" i="12"/>
  <c r="S3650" i="12"/>
  <c r="S3649" i="12"/>
  <c r="S3648" i="12"/>
  <c r="S3647" i="12"/>
  <c r="S3646" i="12"/>
  <c r="S3645" i="12"/>
  <c r="S3644" i="12"/>
  <c r="S3643" i="12"/>
  <c r="S3642" i="12"/>
  <c r="S3641" i="12"/>
  <c r="S3640" i="12"/>
  <c r="S3639" i="12"/>
  <c r="S3638" i="12"/>
  <c r="S3637" i="12"/>
  <c r="S3636" i="12"/>
  <c r="S3635" i="12"/>
  <c r="S3634" i="12"/>
  <c r="S3633" i="12"/>
  <c r="S3632" i="12"/>
  <c r="S3631" i="12"/>
  <c r="S3630" i="12"/>
  <c r="S3629" i="12"/>
  <c r="S3628" i="12"/>
  <c r="S3627" i="12"/>
  <c r="S3626" i="12"/>
  <c r="S3625" i="12"/>
  <c r="S3624" i="12"/>
  <c r="S3623" i="12"/>
  <c r="S3622" i="12"/>
  <c r="S3621" i="12"/>
  <c r="S3620" i="12"/>
  <c r="S3619" i="12"/>
  <c r="S3618" i="12"/>
  <c r="S3617" i="12"/>
  <c r="S3616" i="12"/>
  <c r="S3615" i="12"/>
  <c r="S3610" i="12"/>
  <c r="S3609" i="12"/>
  <c r="S3608" i="12"/>
  <c r="S3607" i="12"/>
  <c r="S3606" i="12"/>
  <c r="S3605" i="12"/>
  <c r="S3604" i="12"/>
  <c r="S3603" i="12"/>
  <c r="S3602" i="12"/>
  <c r="S3601" i="12"/>
  <c r="S3600" i="12"/>
  <c r="S3599" i="12"/>
  <c r="S3598" i="12"/>
  <c r="S3597" i="12"/>
  <c r="S3596" i="12"/>
  <c r="S3595" i="12"/>
  <c r="S3594" i="12"/>
  <c r="S3593" i="12"/>
  <c r="S3592" i="12"/>
  <c r="S3591" i="12"/>
  <c r="S3590" i="12"/>
  <c r="S3589" i="12"/>
  <c r="S3588" i="12"/>
  <c r="S3587" i="12"/>
  <c r="S3586" i="12"/>
  <c r="S3585" i="12"/>
  <c r="S3584" i="12"/>
  <c r="S3583" i="12"/>
  <c r="S3582" i="12"/>
  <c r="S3581" i="12"/>
  <c r="S3580" i="12"/>
  <c r="S3579" i="12"/>
  <c r="S3578" i="12"/>
  <c r="S3577" i="12"/>
  <c r="S3576" i="12"/>
  <c r="S3575" i="12"/>
  <c r="S3574" i="12"/>
  <c r="S3573" i="12"/>
  <c r="S3572" i="12"/>
  <c r="S3571" i="12"/>
  <c r="S3570" i="12"/>
  <c r="S3569" i="12"/>
  <c r="S3568" i="12"/>
  <c r="S3567" i="12"/>
  <c r="S3566" i="12"/>
  <c r="S3565" i="12"/>
  <c r="S3564" i="12"/>
  <c r="S3563" i="12"/>
  <c r="S3562" i="12"/>
  <c r="S3561" i="12"/>
  <c r="S3560" i="12"/>
  <c r="S3559" i="12"/>
  <c r="S3558" i="12"/>
  <c r="S3557" i="12"/>
  <c r="S3556" i="12"/>
  <c r="S3555" i="12"/>
  <c r="S3554" i="12"/>
  <c r="S3553" i="12"/>
  <c r="S3552" i="12"/>
  <c r="S3551" i="12"/>
  <c r="S3550" i="12"/>
  <c r="S3549" i="12"/>
  <c r="S3548" i="12"/>
  <c r="S3547" i="12"/>
  <c r="S3546" i="12"/>
  <c r="S3545" i="12"/>
  <c r="S3544" i="12"/>
  <c r="S3543" i="12"/>
  <c r="S3542" i="12"/>
  <c r="S3541" i="12"/>
  <c r="S3540" i="12"/>
  <c r="S3539" i="12"/>
  <c r="S3538" i="12"/>
  <c r="S3537" i="12"/>
  <c r="S3536" i="12"/>
  <c r="S3535" i="12"/>
  <c r="S3534" i="12"/>
  <c r="S3533" i="12"/>
  <c r="S3532" i="12"/>
  <c r="S3531" i="12"/>
  <c r="S3530" i="12"/>
  <c r="S3529" i="12"/>
  <c r="S3528" i="12"/>
  <c r="S3527" i="12"/>
  <c r="S3526" i="12"/>
  <c r="S3525" i="12"/>
  <c r="S3524" i="12"/>
  <c r="M3611" i="12"/>
  <c r="S3523" i="12"/>
  <c r="S3522" i="12"/>
  <c r="S3521" i="12"/>
  <c r="S3520" i="12"/>
  <c r="Q3611" i="12"/>
  <c r="S3519" i="12"/>
  <c r="S3515" i="12"/>
  <c r="S3514" i="12"/>
  <c r="S3513" i="12"/>
  <c r="S3512" i="12"/>
  <c r="S3511" i="12"/>
  <c r="S3510" i="12"/>
  <c r="S3509" i="12"/>
  <c r="S3508" i="12"/>
  <c r="S3507" i="12"/>
  <c r="S3506" i="12"/>
  <c r="S3505" i="12"/>
  <c r="S3504" i="12"/>
  <c r="S3503" i="12"/>
  <c r="S3502" i="12"/>
  <c r="S3501" i="12"/>
  <c r="S3500" i="12"/>
  <c r="S3499" i="12"/>
  <c r="S3498" i="12"/>
  <c r="S3497" i="12"/>
  <c r="S3496" i="12"/>
  <c r="S3495" i="12"/>
  <c r="S3494" i="12"/>
  <c r="S3493" i="12"/>
  <c r="S3492" i="12"/>
  <c r="S3491" i="12"/>
  <c r="S3490" i="12"/>
  <c r="S3489" i="12"/>
  <c r="S3488" i="12"/>
  <c r="S3487" i="12"/>
  <c r="S3486" i="12"/>
  <c r="S3485" i="12"/>
  <c r="S3484" i="12"/>
  <c r="S3483" i="12"/>
  <c r="S3482" i="12"/>
  <c r="S3481" i="12"/>
  <c r="S3480" i="12"/>
  <c r="S3479" i="12"/>
  <c r="S3478" i="12"/>
  <c r="S3477" i="12"/>
  <c r="S3476" i="12"/>
  <c r="S3475" i="12"/>
  <c r="S3474" i="12"/>
  <c r="S3473" i="12"/>
  <c r="S3472" i="12"/>
  <c r="S3471" i="12"/>
  <c r="S3470" i="12"/>
  <c r="S3469" i="12"/>
  <c r="S3468" i="12"/>
  <c r="S3467" i="12"/>
  <c r="S3466" i="12"/>
  <c r="S3465" i="12"/>
  <c r="S3464" i="12"/>
  <c r="S3463" i="12"/>
  <c r="S3462" i="12"/>
  <c r="S3461" i="12"/>
  <c r="S3460" i="12"/>
  <c r="S3459" i="12"/>
  <c r="S3458" i="12"/>
  <c r="S3457" i="12"/>
  <c r="S3456" i="12"/>
  <c r="S3455" i="12"/>
  <c r="S3454" i="12"/>
  <c r="S3453" i="12"/>
  <c r="S3452" i="12"/>
  <c r="S3451" i="12"/>
  <c r="S3450" i="12"/>
  <c r="S3449" i="12"/>
  <c r="S3448" i="12"/>
  <c r="S3447" i="12"/>
  <c r="S3446" i="12"/>
  <c r="S3445" i="12"/>
  <c r="S3444" i="12"/>
  <c r="S3443" i="12"/>
  <c r="S3442" i="12"/>
  <c r="S3441" i="12"/>
  <c r="S3440" i="12"/>
  <c r="S3439" i="12"/>
  <c r="S3438" i="12"/>
  <c r="S3437" i="12"/>
  <c r="S3436" i="12"/>
  <c r="S3435" i="12"/>
  <c r="S3434" i="12"/>
  <c r="S3433" i="12"/>
  <c r="S3432" i="12"/>
  <c r="S3431" i="12"/>
  <c r="S3430" i="12"/>
  <c r="S3429" i="12"/>
  <c r="S3428" i="12"/>
  <c r="S3427" i="12"/>
  <c r="S3426" i="12"/>
  <c r="S3425" i="12"/>
  <c r="S3424" i="12"/>
  <c r="S3420" i="12"/>
  <c r="S3419" i="12"/>
  <c r="S3418" i="12"/>
  <c r="S3417" i="12"/>
  <c r="S3416" i="12"/>
  <c r="S3415" i="12"/>
  <c r="S3414" i="12"/>
  <c r="S3413" i="12"/>
  <c r="S3412" i="12"/>
  <c r="S3411" i="12"/>
  <c r="S3410" i="12"/>
  <c r="S3409" i="12"/>
  <c r="S3408" i="12"/>
  <c r="S3407" i="12"/>
  <c r="S3406" i="12"/>
  <c r="S3405" i="12"/>
  <c r="S3404" i="12"/>
  <c r="S3403" i="12"/>
  <c r="S3402" i="12"/>
  <c r="S3401" i="12"/>
  <c r="S3400" i="12"/>
  <c r="S3399" i="12"/>
  <c r="S3398" i="12"/>
  <c r="S3397" i="12"/>
  <c r="S3396" i="12"/>
  <c r="S3395" i="12"/>
  <c r="S3394" i="12"/>
  <c r="S3393" i="12"/>
  <c r="S3392" i="12"/>
  <c r="S3391" i="12"/>
  <c r="S3390" i="12"/>
  <c r="S3389" i="12"/>
  <c r="S3388" i="12"/>
  <c r="S3387" i="12"/>
  <c r="S3386" i="12"/>
  <c r="S3385" i="12"/>
  <c r="S3384" i="12"/>
  <c r="S3383" i="12"/>
  <c r="S3382" i="12"/>
  <c r="S3381" i="12"/>
  <c r="S3380" i="12"/>
  <c r="S3379" i="12"/>
  <c r="S3378" i="12"/>
  <c r="S3377" i="12"/>
  <c r="S3376" i="12"/>
  <c r="S3375" i="12"/>
  <c r="S3374" i="12"/>
  <c r="S3373" i="12"/>
  <c r="S3372" i="12"/>
  <c r="S3371" i="12"/>
  <c r="S3370" i="12"/>
  <c r="S3369" i="12"/>
  <c r="S3368" i="12"/>
  <c r="S3367" i="12"/>
  <c r="S3366" i="12"/>
  <c r="S3365" i="12"/>
  <c r="S3364" i="12"/>
  <c r="S3363" i="12"/>
  <c r="S3362" i="12"/>
  <c r="S3361" i="12"/>
  <c r="S3360" i="12"/>
  <c r="S3359" i="12"/>
  <c r="S3358" i="12"/>
  <c r="S3357" i="12"/>
  <c r="S3356" i="12"/>
  <c r="S3355" i="12"/>
  <c r="S3354" i="12"/>
  <c r="S3353" i="12"/>
  <c r="S3352" i="12"/>
  <c r="S3351" i="12"/>
  <c r="S3350" i="12"/>
  <c r="S3349" i="12"/>
  <c r="S3348" i="12"/>
  <c r="S3347" i="12"/>
  <c r="S3346" i="12"/>
  <c r="S3345" i="12"/>
  <c r="S3344" i="12"/>
  <c r="S3343" i="12"/>
  <c r="S3342" i="12"/>
  <c r="S3341" i="12"/>
  <c r="S3340" i="12"/>
  <c r="S3339" i="12"/>
  <c r="S3338" i="12"/>
  <c r="S3337" i="12"/>
  <c r="S3336" i="12"/>
  <c r="S3335" i="12"/>
  <c r="S3334" i="12"/>
  <c r="S3333" i="12"/>
  <c r="S3332" i="12"/>
  <c r="S3331" i="12"/>
  <c r="P3421" i="12"/>
  <c r="S3330" i="12"/>
  <c r="C3326" i="12"/>
  <c r="D3326" i="12"/>
  <c r="E3326" i="12"/>
  <c r="S3326" i="12"/>
  <c r="S3230" i="12"/>
  <c r="S3229" i="12"/>
  <c r="S3228" i="12"/>
  <c r="S3227" i="12"/>
  <c r="S3226" i="12"/>
  <c r="S3225" i="12"/>
  <c r="S3224" i="12"/>
  <c r="S3223" i="12"/>
  <c r="S3222" i="12"/>
  <c r="S3221" i="12"/>
  <c r="S3220" i="12"/>
  <c r="S3219" i="12"/>
  <c r="S3218" i="12"/>
  <c r="S3217" i="12"/>
  <c r="S3216" i="12"/>
  <c r="S3215" i="12"/>
  <c r="S3214" i="12"/>
  <c r="S3213" i="12"/>
  <c r="S3212" i="12"/>
  <c r="S3211" i="12"/>
  <c r="S3210" i="12"/>
  <c r="S3209" i="12"/>
  <c r="S3208" i="12"/>
  <c r="S3207" i="12"/>
  <c r="S3206" i="12"/>
  <c r="S3205" i="12"/>
  <c r="S3204" i="12"/>
  <c r="S3203" i="12"/>
  <c r="S3202" i="12"/>
  <c r="S3201" i="12"/>
  <c r="S3200" i="12"/>
  <c r="S3199" i="12"/>
  <c r="S3198" i="12"/>
  <c r="S3197" i="12"/>
  <c r="S3196" i="12"/>
  <c r="S3195" i="12"/>
  <c r="S3194" i="12"/>
  <c r="S3193" i="12"/>
  <c r="S3192" i="12"/>
  <c r="S3191" i="12"/>
  <c r="S3190" i="12"/>
  <c r="S3189" i="12"/>
  <c r="S3188" i="12"/>
  <c r="S3187" i="12"/>
  <c r="S3186" i="12"/>
  <c r="S3185" i="12"/>
  <c r="S3184" i="12"/>
  <c r="S3183" i="12"/>
  <c r="S3182" i="12"/>
  <c r="S3181" i="12"/>
  <c r="S3180" i="12"/>
  <c r="S3179" i="12"/>
  <c r="S3178" i="12"/>
  <c r="S3177" i="12"/>
  <c r="S3176" i="12"/>
  <c r="S3175" i="12"/>
  <c r="S3174" i="12"/>
  <c r="S3173" i="12"/>
  <c r="S3172" i="12"/>
  <c r="S3171" i="12"/>
  <c r="S3170" i="12"/>
  <c r="S3169" i="12"/>
  <c r="S3168" i="12"/>
  <c r="S3167" i="12"/>
  <c r="S3166" i="12"/>
  <c r="S3165" i="12"/>
  <c r="S3164" i="12"/>
  <c r="S3163" i="12"/>
  <c r="S3162" i="12"/>
  <c r="S3161" i="12"/>
  <c r="S3160" i="12"/>
  <c r="S3159" i="12"/>
  <c r="S3158" i="12"/>
  <c r="S3157" i="12"/>
  <c r="S3156" i="12"/>
  <c r="S3155" i="12"/>
  <c r="S3154" i="12"/>
  <c r="S3153" i="12"/>
  <c r="S3152" i="12"/>
  <c r="S3151" i="12"/>
  <c r="S3150" i="12"/>
  <c r="S3149" i="12"/>
  <c r="S3148" i="12"/>
  <c r="S3147" i="12"/>
  <c r="S3146" i="12"/>
  <c r="S3145" i="12"/>
  <c r="S3144" i="12"/>
  <c r="S3143" i="12"/>
  <c r="S3142" i="12"/>
  <c r="S3141" i="12"/>
  <c r="S3140" i="12"/>
  <c r="S3135" i="12"/>
  <c r="S3134" i="12"/>
  <c r="S3133" i="12"/>
  <c r="S3132" i="12"/>
  <c r="S3131" i="12"/>
  <c r="S3130" i="12"/>
  <c r="S3129" i="12"/>
  <c r="S3128" i="12"/>
  <c r="S3127" i="12"/>
  <c r="S3126" i="12"/>
  <c r="S3125" i="12"/>
  <c r="S3124" i="12"/>
  <c r="S3123" i="12"/>
  <c r="S3122" i="12"/>
  <c r="S3121" i="12"/>
  <c r="S3120" i="12"/>
  <c r="S3119" i="12"/>
  <c r="S3118" i="12"/>
  <c r="S3117" i="12"/>
  <c r="S3116" i="12"/>
  <c r="S3115" i="12"/>
  <c r="S3114" i="12"/>
  <c r="S3113" i="12"/>
  <c r="S3112" i="12"/>
  <c r="S3111" i="12"/>
  <c r="S3110" i="12"/>
  <c r="S3109" i="12"/>
  <c r="S3108" i="12"/>
  <c r="S3107" i="12"/>
  <c r="S3106" i="12"/>
  <c r="S3105" i="12"/>
  <c r="S3104" i="12"/>
  <c r="S3103" i="12"/>
  <c r="S3102" i="12"/>
  <c r="S3101" i="12"/>
  <c r="S3100" i="12"/>
  <c r="S3099" i="12"/>
  <c r="S3098" i="12"/>
  <c r="S3097" i="12"/>
  <c r="S3096" i="12"/>
  <c r="S3095" i="12"/>
  <c r="S3094" i="12"/>
  <c r="S3093" i="12"/>
  <c r="S3092" i="12"/>
  <c r="S3091" i="12"/>
  <c r="S3090" i="12"/>
  <c r="S3089" i="12"/>
  <c r="S3088" i="12"/>
  <c r="S3087" i="12"/>
  <c r="S3086" i="12"/>
  <c r="S3085" i="12"/>
  <c r="S3084" i="12"/>
  <c r="S3083" i="12"/>
  <c r="S3082" i="12"/>
  <c r="S3081" i="12"/>
  <c r="S3080" i="12"/>
  <c r="S3079" i="12"/>
  <c r="S3078" i="12"/>
  <c r="S3077" i="12"/>
  <c r="S3076" i="12"/>
  <c r="S3075" i="12"/>
  <c r="S3074" i="12"/>
  <c r="S3073" i="12"/>
  <c r="S3072" i="12"/>
  <c r="S3071" i="12"/>
  <c r="S3070" i="12"/>
  <c r="S3069" i="12"/>
  <c r="S3068" i="12"/>
  <c r="S3067" i="12"/>
  <c r="S3066" i="12"/>
  <c r="S3065" i="12"/>
  <c r="S3064" i="12"/>
  <c r="S3063" i="12"/>
  <c r="S3062" i="12"/>
  <c r="S3061" i="12"/>
  <c r="S3060" i="12"/>
  <c r="S3059" i="12"/>
  <c r="S3058" i="12"/>
  <c r="S3057" i="12"/>
  <c r="S3056" i="12"/>
  <c r="S3055" i="12"/>
  <c r="S3054" i="12"/>
  <c r="S3053" i="12"/>
  <c r="S3052" i="12"/>
  <c r="S3051" i="12"/>
  <c r="S3050" i="12"/>
  <c r="S3049" i="12"/>
  <c r="S3048" i="12"/>
  <c r="S3047" i="12"/>
  <c r="S3046" i="12"/>
  <c r="S3045" i="12"/>
  <c r="S3044" i="12"/>
  <c r="S3040" i="12"/>
  <c r="S3039" i="12"/>
  <c r="S3038" i="12"/>
  <c r="S3037" i="12"/>
  <c r="S3036" i="12"/>
  <c r="S3035" i="12"/>
  <c r="S3034" i="12"/>
  <c r="S3033" i="12"/>
  <c r="S3032" i="12"/>
  <c r="S3031" i="12"/>
  <c r="S3030" i="12"/>
  <c r="S3029" i="12"/>
  <c r="S3028" i="12"/>
  <c r="S3027" i="12"/>
  <c r="S3026" i="12"/>
  <c r="S3025" i="12"/>
  <c r="S3024" i="12"/>
  <c r="S3023" i="12"/>
  <c r="S3022" i="12"/>
  <c r="S3021" i="12"/>
  <c r="S3020" i="12"/>
  <c r="S3019" i="12"/>
  <c r="S3018" i="12"/>
  <c r="S3017" i="12"/>
  <c r="S3016" i="12"/>
  <c r="S3015" i="12"/>
  <c r="S3014" i="12"/>
  <c r="S3013" i="12"/>
  <c r="S3012" i="12"/>
  <c r="S3011" i="12"/>
  <c r="S3010" i="12"/>
  <c r="S3009" i="12"/>
  <c r="S3008" i="12"/>
  <c r="S3007" i="12"/>
  <c r="S3006" i="12"/>
  <c r="S3005" i="12"/>
  <c r="S3004" i="12"/>
  <c r="S3003" i="12"/>
  <c r="S3002" i="12"/>
  <c r="S3001" i="12"/>
  <c r="S3000" i="12"/>
  <c r="S2999" i="12"/>
  <c r="S2998" i="12"/>
  <c r="S2997" i="12"/>
  <c r="S2996" i="12"/>
  <c r="S2995" i="12"/>
  <c r="S2994" i="12"/>
  <c r="S2993" i="12"/>
  <c r="S2992" i="12"/>
  <c r="S2991" i="12"/>
  <c r="S2990" i="12"/>
  <c r="S2989" i="12"/>
  <c r="S2988" i="12"/>
  <c r="S2987" i="12"/>
  <c r="S2986" i="12"/>
  <c r="S2985" i="12"/>
  <c r="S2984" i="12"/>
  <c r="S2983" i="12"/>
  <c r="S2982" i="12"/>
  <c r="S2981" i="12"/>
  <c r="S2980" i="12"/>
  <c r="S2979" i="12"/>
  <c r="S2978" i="12"/>
  <c r="S2977" i="12"/>
  <c r="S2976" i="12"/>
  <c r="S2975" i="12"/>
  <c r="S2974" i="12"/>
  <c r="S2973" i="12"/>
  <c r="S2972" i="12"/>
  <c r="S2971" i="12"/>
  <c r="S2970" i="12"/>
  <c r="S2969" i="12"/>
  <c r="S2968" i="12"/>
  <c r="S2967" i="12"/>
  <c r="S2966" i="12"/>
  <c r="S2965" i="12"/>
  <c r="S2964" i="12"/>
  <c r="S2963" i="12"/>
  <c r="S2962" i="12"/>
  <c r="S2961" i="12"/>
  <c r="S2960" i="12"/>
  <c r="S2959" i="12"/>
  <c r="S2958" i="12"/>
  <c r="S2957" i="12"/>
  <c r="S2956" i="12"/>
  <c r="S2955" i="12"/>
  <c r="S2954" i="12"/>
  <c r="S2953" i="12"/>
  <c r="S2952" i="12"/>
  <c r="S2951" i="12"/>
  <c r="S2950" i="12"/>
  <c r="S2949" i="12"/>
  <c r="S2945" i="12"/>
  <c r="S2944" i="12"/>
  <c r="S2943" i="12"/>
  <c r="S2942" i="12"/>
  <c r="S2941" i="12"/>
  <c r="S2940" i="12"/>
  <c r="S2939" i="12"/>
  <c r="S2938" i="12"/>
  <c r="S2937" i="12"/>
  <c r="S2936" i="12"/>
  <c r="S2935" i="12"/>
  <c r="S2934" i="12"/>
  <c r="S2933" i="12"/>
  <c r="S2932" i="12"/>
  <c r="S2931" i="12"/>
  <c r="S2930" i="12"/>
  <c r="S2929" i="12"/>
  <c r="S2928" i="12"/>
  <c r="S2927" i="12"/>
  <c r="S2926" i="12"/>
  <c r="S2925" i="12"/>
  <c r="S2924" i="12"/>
  <c r="S2923" i="12"/>
  <c r="S2922" i="12"/>
  <c r="S2921" i="12"/>
  <c r="S2920" i="12"/>
  <c r="S2919" i="12"/>
  <c r="S2918" i="12"/>
  <c r="S2917" i="12"/>
  <c r="S2916" i="12"/>
  <c r="S2915" i="12"/>
  <c r="S2914" i="12"/>
  <c r="S2913" i="12"/>
  <c r="S2912" i="12"/>
  <c r="S2911" i="12"/>
  <c r="S2910" i="12"/>
  <c r="S2909" i="12"/>
  <c r="S2908" i="12"/>
  <c r="S2907" i="12"/>
  <c r="S2906" i="12"/>
  <c r="S2905" i="12"/>
  <c r="S2904" i="12"/>
  <c r="S2903" i="12"/>
  <c r="S2902" i="12"/>
  <c r="S2901" i="12"/>
  <c r="S2900" i="12"/>
  <c r="S2899" i="12"/>
  <c r="S2898" i="12"/>
  <c r="S2897" i="12"/>
  <c r="S2896" i="12"/>
  <c r="S2895" i="12"/>
  <c r="S2894" i="12"/>
  <c r="S2893" i="12"/>
  <c r="S2892" i="12"/>
  <c r="S2891" i="12"/>
  <c r="S2890" i="12"/>
  <c r="S2889" i="12"/>
  <c r="S2888" i="12"/>
  <c r="S2887" i="12"/>
  <c r="S2886" i="12"/>
  <c r="S2885" i="12"/>
  <c r="S2884" i="12"/>
  <c r="S2883" i="12"/>
  <c r="S2882" i="12"/>
  <c r="S2881" i="12"/>
  <c r="S2880" i="12"/>
  <c r="S2879" i="12"/>
  <c r="S2878" i="12"/>
  <c r="S2877" i="12"/>
  <c r="S2876" i="12"/>
  <c r="S2875" i="12"/>
  <c r="S2874" i="12"/>
  <c r="S2873" i="12"/>
  <c r="S2872" i="12"/>
  <c r="S2871" i="12"/>
  <c r="S2870" i="12"/>
  <c r="S2869" i="12"/>
  <c r="S2868" i="12"/>
  <c r="S2867" i="12"/>
  <c r="S2866" i="12"/>
  <c r="S2865" i="12"/>
  <c r="S2864" i="12"/>
  <c r="I2946" i="12"/>
  <c r="S2863" i="12"/>
  <c r="S2862" i="12"/>
  <c r="S2861" i="12"/>
  <c r="S2860" i="12"/>
  <c r="S2859" i="12"/>
  <c r="S2858" i="12"/>
  <c r="S2857" i="12"/>
  <c r="S2856" i="12"/>
  <c r="S2855" i="12"/>
  <c r="S2854" i="12"/>
  <c r="S2850" i="12"/>
  <c r="S2849" i="12"/>
  <c r="S2848" i="12"/>
  <c r="S2847" i="12"/>
  <c r="S2846" i="12"/>
  <c r="S2845" i="12"/>
  <c r="S2844" i="12"/>
  <c r="S2843" i="12"/>
  <c r="S2842" i="12"/>
  <c r="S2841" i="12"/>
  <c r="S2840" i="12"/>
  <c r="S2839" i="12"/>
  <c r="S2838" i="12"/>
  <c r="S2837" i="12"/>
  <c r="S2836" i="12"/>
  <c r="S2835" i="12"/>
  <c r="S2834" i="12"/>
  <c r="S2833" i="12"/>
  <c r="S2832" i="12"/>
  <c r="S2831" i="12"/>
  <c r="S2830" i="12"/>
  <c r="S2829" i="12"/>
  <c r="S2828" i="12"/>
  <c r="S2827" i="12"/>
  <c r="S2826" i="12"/>
  <c r="S2825" i="12"/>
  <c r="S2824" i="12"/>
  <c r="S2823" i="12"/>
  <c r="S2822" i="12"/>
  <c r="S2821" i="12"/>
  <c r="S2820" i="12"/>
  <c r="S2819" i="12"/>
  <c r="S2818" i="12"/>
  <c r="S2817" i="12"/>
  <c r="S2816" i="12"/>
  <c r="S2815" i="12"/>
  <c r="S2814" i="12"/>
  <c r="S2813" i="12"/>
  <c r="S2812" i="12"/>
  <c r="S2811" i="12"/>
  <c r="S2810" i="12"/>
  <c r="S2809" i="12"/>
  <c r="S2808" i="12"/>
  <c r="S2807" i="12"/>
  <c r="S2806" i="12"/>
  <c r="S2805" i="12"/>
  <c r="S2804" i="12"/>
  <c r="S2803" i="12"/>
  <c r="S2802" i="12"/>
  <c r="S2801" i="12"/>
  <c r="S2800" i="12"/>
  <c r="S2799" i="12"/>
  <c r="S2798" i="12"/>
  <c r="S2797" i="12"/>
  <c r="S2796" i="12"/>
  <c r="S2795" i="12"/>
  <c r="S2794" i="12"/>
  <c r="S2793" i="12"/>
  <c r="S2792" i="12"/>
  <c r="S2791" i="12"/>
  <c r="S2790" i="12"/>
  <c r="S2789" i="12"/>
  <c r="S2788" i="12"/>
  <c r="S2787" i="12"/>
  <c r="S2786" i="12"/>
  <c r="S2785" i="12"/>
  <c r="S2784" i="12"/>
  <c r="S2783" i="12"/>
  <c r="S2782" i="12"/>
  <c r="S2781" i="12"/>
  <c r="S2780" i="12"/>
  <c r="S2779" i="12"/>
  <c r="S2778" i="12"/>
  <c r="S2777" i="12"/>
  <c r="S2776" i="12"/>
  <c r="S2775" i="12"/>
  <c r="S2774" i="12"/>
  <c r="S2773" i="12"/>
  <c r="S2772" i="12"/>
  <c r="S2771" i="12"/>
  <c r="S2770" i="12"/>
  <c r="S2769" i="12"/>
  <c r="S2768" i="12"/>
  <c r="S2767" i="12"/>
  <c r="S2766" i="12"/>
  <c r="S2765" i="12"/>
  <c r="S2764" i="12"/>
  <c r="S2763" i="12"/>
  <c r="S2762" i="12"/>
  <c r="S2761" i="12"/>
  <c r="S2760" i="12"/>
  <c r="S2759" i="12"/>
  <c r="S2755" i="12"/>
  <c r="S2754" i="12"/>
  <c r="S2753" i="12"/>
  <c r="S2752" i="12"/>
  <c r="S2751" i="12"/>
  <c r="S2750" i="12"/>
  <c r="S2749" i="12"/>
  <c r="S2748" i="12"/>
  <c r="S2747" i="12"/>
  <c r="S2746" i="12"/>
  <c r="S2745" i="12"/>
  <c r="S2744" i="12"/>
  <c r="S2743" i="12"/>
  <c r="S2742" i="12"/>
  <c r="S2741" i="12"/>
  <c r="S2740" i="12"/>
  <c r="S2739" i="12"/>
  <c r="S2738" i="12"/>
  <c r="S2737" i="12"/>
  <c r="S2736" i="12"/>
  <c r="S2735" i="12"/>
  <c r="S2734" i="12"/>
  <c r="S2733" i="12"/>
  <c r="S2732" i="12"/>
  <c r="S2731" i="12"/>
  <c r="S2730" i="12"/>
  <c r="S2729" i="12"/>
  <c r="S2728" i="12"/>
  <c r="S2727" i="12"/>
  <c r="S2726" i="12"/>
  <c r="S2725" i="12"/>
  <c r="S2724" i="12"/>
  <c r="S2723" i="12"/>
  <c r="S2722" i="12"/>
  <c r="S2721" i="12"/>
  <c r="S2720" i="12"/>
  <c r="S2719" i="12"/>
  <c r="S2718" i="12"/>
  <c r="S2717" i="12"/>
  <c r="S2716" i="12"/>
  <c r="S2715" i="12"/>
  <c r="S2714" i="12"/>
  <c r="S2713" i="12"/>
  <c r="S2712" i="12"/>
  <c r="S2711" i="12"/>
  <c r="S2710" i="12"/>
  <c r="S2709" i="12"/>
  <c r="S2708" i="12"/>
  <c r="S2707" i="12"/>
  <c r="S2706" i="12"/>
  <c r="S2705" i="12"/>
  <c r="S2704" i="12"/>
  <c r="S2703" i="12"/>
  <c r="S2702" i="12"/>
  <c r="S2701" i="12"/>
  <c r="S2700" i="12"/>
  <c r="S2699" i="12"/>
  <c r="S2698" i="12"/>
  <c r="S2697" i="12"/>
  <c r="S2696" i="12"/>
  <c r="S2695" i="12"/>
  <c r="S2694" i="12"/>
  <c r="S2693" i="12"/>
  <c r="S2692" i="12"/>
  <c r="S2691" i="12"/>
  <c r="S2690" i="12"/>
  <c r="S2689" i="12"/>
  <c r="S2688" i="12"/>
  <c r="S2687" i="12"/>
  <c r="S2686" i="12"/>
  <c r="S2685" i="12"/>
  <c r="S2684" i="12"/>
  <c r="S2683" i="12"/>
  <c r="S2682" i="12"/>
  <c r="S2681" i="12"/>
  <c r="S2680" i="12"/>
  <c r="S2679" i="12"/>
  <c r="S2678" i="12"/>
  <c r="S2677" i="12"/>
  <c r="S2676" i="12"/>
  <c r="S2675" i="12"/>
  <c r="S2674" i="12"/>
  <c r="S2673" i="12"/>
  <c r="S2672" i="12"/>
  <c r="S2671" i="12"/>
  <c r="S2670" i="12"/>
  <c r="S2669" i="12"/>
  <c r="S2668" i="12"/>
  <c r="S2667" i="12"/>
  <c r="S2666" i="12"/>
  <c r="S2664" i="12"/>
  <c r="S2660" i="12"/>
  <c r="S2659" i="12"/>
  <c r="S2658" i="12"/>
  <c r="S2657" i="12"/>
  <c r="S2656" i="12"/>
  <c r="S2655" i="12"/>
  <c r="S2654" i="12"/>
  <c r="S2653" i="12"/>
  <c r="S2652" i="12"/>
  <c r="S2651" i="12"/>
  <c r="S2650" i="12"/>
  <c r="S2649" i="12"/>
  <c r="S2648" i="12"/>
  <c r="S2647" i="12"/>
  <c r="S2646" i="12"/>
  <c r="S2645" i="12"/>
  <c r="S2644" i="12"/>
  <c r="S2643" i="12"/>
  <c r="S2642" i="12"/>
  <c r="S2641" i="12"/>
  <c r="S2640" i="12"/>
  <c r="S2639" i="12"/>
  <c r="S2638" i="12"/>
  <c r="S2637" i="12"/>
  <c r="S2636" i="12"/>
  <c r="S2635" i="12"/>
  <c r="S2634" i="12"/>
  <c r="S2633" i="12"/>
  <c r="S2632" i="12"/>
  <c r="S2631" i="12"/>
  <c r="S2630" i="12"/>
  <c r="S2629" i="12"/>
  <c r="S2628" i="12"/>
  <c r="S2627" i="12"/>
  <c r="S2626" i="12"/>
  <c r="S2625" i="12"/>
  <c r="S2624" i="12"/>
  <c r="S2623" i="12"/>
  <c r="S2622" i="12"/>
  <c r="S2621" i="12"/>
  <c r="S2620" i="12"/>
  <c r="S2619" i="12"/>
  <c r="S2618" i="12"/>
  <c r="S2617" i="12"/>
  <c r="S2616" i="12"/>
  <c r="S2615" i="12"/>
  <c r="S2614" i="12"/>
  <c r="S2613" i="12"/>
  <c r="S2612" i="12"/>
  <c r="S2611" i="12"/>
  <c r="S2610" i="12"/>
  <c r="S2609" i="12"/>
  <c r="S2608" i="12"/>
  <c r="S2607" i="12"/>
  <c r="S2606" i="12"/>
  <c r="S2605" i="12"/>
  <c r="S2604" i="12"/>
  <c r="S2603" i="12"/>
  <c r="S2602" i="12"/>
  <c r="S2601" i="12"/>
  <c r="S2600" i="12"/>
  <c r="S2599" i="12"/>
  <c r="S2598" i="12"/>
  <c r="S2597" i="12"/>
  <c r="S2596" i="12"/>
  <c r="S2595" i="12"/>
  <c r="S2594" i="12"/>
  <c r="S2593" i="12"/>
  <c r="S2592" i="12"/>
  <c r="S2591" i="12"/>
  <c r="S2590" i="12"/>
  <c r="S2589" i="12"/>
  <c r="S2588" i="12"/>
  <c r="S2587" i="12"/>
  <c r="S2586" i="12"/>
  <c r="S2585" i="12"/>
  <c r="S2584" i="12"/>
  <c r="S2583" i="12"/>
  <c r="S2582" i="12"/>
  <c r="S2581" i="12"/>
  <c r="S2580" i="12"/>
  <c r="S2579" i="12"/>
  <c r="S2578" i="12"/>
  <c r="S2577" i="12"/>
  <c r="S2576" i="12"/>
  <c r="S2575" i="12"/>
  <c r="S2574" i="12"/>
  <c r="S2573" i="12"/>
  <c r="S2572" i="12"/>
  <c r="S2571" i="12"/>
  <c r="S2570" i="12"/>
  <c r="S2569" i="12"/>
  <c r="S2565" i="12"/>
  <c r="S2564" i="12"/>
  <c r="S2563" i="12"/>
  <c r="S2562" i="12"/>
  <c r="S2561" i="12"/>
  <c r="S2560" i="12"/>
  <c r="S2559" i="12"/>
  <c r="S2558" i="12"/>
  <c r="S2557" i="12"/>
  <c r="S2556" i="12"/>
  <c r="S2555" i="12"/>
  <c r="S2554" i="12"/>
  <c r="S2553" i="12"/>
  <c r="S2552" i="12"/>
  <c r="S2551" i="12"/>
  <c r="S2550" i="12"/>
  <c r="S2549" i="12"/>
  <c r="S2548" i="12"/>
  <c r="S2547" i="12"/>
  <c r="S2546" i="12"/>
  <c r="S2545" i="12"/>
  <c r="S2544" i="12"/>
  <c r="S2543" i="12"/>
  <c r="S2542" i="12"/>
  <c r="S2541" i="12"/>
  <c r="S2540" i="12"/>
  <c r="S2539" i="12"/>
  <c r="S2538" i="12"/>
  <c r="S2537" i="12"/>
  <c r="S2536" i="12"/>
  <c r="S2535" i="12"/>
  <c r="S2534" i="12"/>
  <c r="S2533" i="12"/>
  <c r="S2532" i="12"/>
  <c r="S2531" i="12"/>
  <c r="S2530" i="12"/>
  <c r="S2529" i="12"/>
  <c r="S2528" i="12"/>
  <c r="S2527" i="12"/>
  <c r="S2526" i="12"/>
  <c r="S2525" i="12"/>
  <c r="S2524" i="12"/>
  <c r="S2523" i="12"/>
  <c r="S2522" i="12"/>
  <c r="S2521" i="12"/>
  <c r="S2520" i="12"/>
  <c r="S2519" i="12"/>
  <c r="S2518" i="12"/>
  <c r="S2517" i="12"/>
  <c r="S2516" i="12"/>
  <c r="S2515" i="12"/>
  <c r="S2514" i="12"/>
  <c r="S2513" i="12"/>
  <c r="S2512" i="12"/>
  <c r="S2511" i="12"/>
  <c r="S2510" i="12"/>
  <c r="S2509" i="12"/>
  <c r="S2508" i="12"/>
  <c r="S2507" i="12"/>
  <c r="S2506" i="12"/>
  <c r="S2505" i="12"/>
  <c r="S2504" i="12"/>
  <c r="S2503" i="12"/>
  <c r="S2502" i="12"/>
  <c r="S2501" i="12"/>
  <c r="S2500" i="12"/>
  <c r="S2499" i="12"/>
  <c r="S2498" i="12"/>
  <c r="S2497" i="12"/>
  <c r="S2496" i="12"/>
  <c r="S2495" i="12"/>
  <c r="S2494" i="12"/>
  <c r="S2493" i="12"/>
  <c r="S2492" i="12"/>
  <c r="S2491" i="12"/>
  <c r="S2490" i="12"/>
  <c r="S2489" i="12"/>
  <c r="S2488" i="12"/>
  <c r="S2487" i="12"/>
  <c r="S2486" i="12"/>
  <c r="S2485" i="12"/>
  <c r="S2484" i="12"/>
  <c r="S2483" i="12"/>
  <c r="S2482" i="12"/>
  <c r="S2481" i="12"/>
  <c r="S2480" i="12"/>
  <c r="S2479" i="12"/>
  <c r="S2478" i="12"/>
  <c r="S2477" i="12"/>
  <c r="S2476" i="12"/>
  <c r="S2475" i="12"/>
  <c r="S2470" i="12"/>
  <c r="S2469" i="12"/>
  <c r="S2468" i="12"/>
  <c r="S2467" i="12"/>
  <c r="S2466" i="12"/>
  <c r="S2465" i="12"/>
  <c r="S2464" i="12"/>
  <c r="S2463" i="12"/>
  <c r="S2462" i="12"/>
  <c r="S2461" i="12"/>
  <c r="S2460" i="12"/>
  <c r="S2459" i="12"/>
  <c r="S2458" i="12"/>
  <c r="S2457" i="12"/>
  <c r="S2456" i="12"/>
  <c r="S2455" i="12"/>
  <c r="S2454" i="12"/>
  <c r="S2453" i="12"/>
  <c r="S2452" i="12"/>
  <c r="S2451" i="12"/>
  <c r="S2450" i="12"/>
  <c r="S2449" i="12"/>
  <c r="S2448" i="12"/>
  <c r="S2447" i="12"/>
  <c r="S2446" i="12"/>
  <c r="S2445" i="12"/>
  <c r="S2444" i="12"/>
  <c r="S2443" i="12"/>
  <c r="S2442" i="12"/>
  <c r="S2441" i="12"/>
  <c r="S2440" i="12"/>
  <c r="S2439" i="12"/>
  <c r="S2438" i="12"/>
  <c r="S2437" i="12"/>
  <c r="S2436" i="12"/>
  <c r="S2435" i="12"/>
  <c r="S2434" i="12"/>
  <c r="S2433" i="12"/>
  <c r="S2432" i="12"/>
  <c r="S2431" i="12"/>
  <c r="S2430" i="12"/>
  <c r="S2429" i="12"/>
  <c r="S2428" i="12"/>
  <c r="S2427" i="12"/>
  <c r="S2426" i="12"/>
  <c r="S2425" i="12"/>
  <c r="S2424" i="12"/>
  <c r="S2423" i="12"/>
  <c r="S2422" i="12"/>
  <c r="S2421" i="12"/>
  <c r="S2420" i="12"/>
  <c r="S2419" i="12"/>
  <c r="S2418" i="12"/>
  <c r="S2417" i="12"/>
  <c r="S2416" i="12"/>
  <c r="S2415" i="12"/>
  <c r="S2414" i="12"/>
  <c r="S2413" i="12"/>
  <c r="S2412" i="12"/>
  <c r="S2411" i="12"/>
  <c r="S2410" i="12"/>
  <c r="S2409" i="12"/>
  <c r="S2408" i="12"/>
  <c r="S2407" i="12"/>
  <c r="S2406" i="12"/>
  <c r="S2405" i="12"/>
  <c r="S2404" i="12"/>
  <c r="S2403" i="12"/>
  <c r="S2402" i="12"/>
  <c r="S2401" i="12"/>
  <c r="S2400" i="12"/>
  <c r="S2399" i="12"/>
  <c r="S2398" i="12"/>
  <c r="S2397" i="12"/>
  <c r="S2396" i="12"/>
  <c r="S2395" i="12"/>
  <c r="S2394" i="12"/>
  <c r="S2393" i="12"/>
  <c r="S2392" i="12"/>
  <c r="S2391" i="12"/>
  <c r="S2390" i="12"/>
  <c r="S2389" i="12"/>
  <c r="S2388" i="12"/>
  <c r="S2387" i="12"/>
  <c r="S2386" i="12"/>
  <c r="S2385" i="12"/>
  <c r="S2384" i="12"/>
  <c r="S2383" i="12"/>
  <c r="S2382" i="12"/>
  <c r="S2381" i="12"/>
  <c r="S2380" i="12"/>
  <c r="S2375" i="12"/>
  <c r="S2374" i="12"/>
  <c r="S2373" i="12"/>
  <c r="S2372" i="12"/>
  <c r="S2371" i="12"/>
  <c r="S2370" i="12"/>
  <c r="S2369" i="12"/>
  <c r="S2368" i="12"/>
  <c r="S2367" i="12"/>
  <c r="S2366" i="12"/>
  <c r="S2365" i="12"/>
  <c r="S2364" i="12"/>
  <c r="S2363" i="12"/>
  <c r="S2362" i="12"/>
  <c r="S2361" i="12"/>
  <c r="S2360" i="12"/>
  <c r="S2359" i="12"/>
  <c r="S2358" i="12"/>
  <c r="S2357" i="12"/>
  <c r="S2356" i="12"/>
  <c r="S2355" i="12"/>
  <c r="S2354" i="12"/>
  <c r="S2353" i="12"/>
  <c r="S2352" i="12"/>
  <c r="S2351" i="12"/>
  <c r="S2350" i="12"/>
  <c r="S2349" i="12"/>
  <c r="S2348" i="12"/>
  <c r="S2347" i="12"/>
  <c r="S2346" i="12"/>
  <c r="S2345" i="12"/>
  <c r="S2344" i="12"/>
  <c r="S2343" i="12"/>
  <c r="S2342" i="12"/>
  <c r="S2341" i="12"/>
  <c r="S2340" i="12"/>
  <c r="S2339" i="12"/>
  <c r="S2338" i="12"/>
  <c r="S2337" i="12"/>
  <c r="S2336" i="12"/>
  <c r="S2335" i="12"/>
  <c r="S2334" i="12"/>
  <c r="S2333" i="12"/>
  <c r="S2332" i="12"/>
  <c r="S2331" i="12"/>
  <c r="S2330" i="12"/>
  <c r="S2329" i="12"/>
  <c r="S2328" i="12"/>
  <c r="S2327" i="12"/>
  <c r="S2326" i="12"/>
  <c r="S2325" i="12"/>
  <c r="S2324" i="12"/>
  <c r="S2323" i="12"/>
  <c r="S2322" i="12"/>
  <c r="S2321" i="12"/>
  <c r="S2320" i="12"/>
  <c r="S2319" i="12"/>
  <c r="S2318" i="12"/>
  <c r="S2317" i="12"/>
  <c r="S2316" i="12"/>
  <c r="S2315" i="12"/>
  <c r="S2314" i="12"/>
  <c r="S2313" i="12"/>
  <c r="S2312" i="12"/>
  <c r="S2311" i="12"/>
  <c r="S2310" i="12"/>
  <c r="S2309" i="12"/>
  <c r="S2308" i="12"/>
  <c r="S2307" i="12"/>
  <c r="S2306" i="12"/>
  <c r="S2305" i="12"/>
  <c r="S2304" i="12"/>
  <c r="S2303" i="12"/>
  <c r="S2302" i="12"/>
  <c r="S2301" i="12"/>
  <c r="S2300" i="12"/>
  <c r="S2299" i="12"/>
  <c r="S2298" i="12"/>
  <c r="S2297" i="12"/>
  <c r="S2296" i="12"/>
  <c r="S2295" i="12"/>
  <c r="S2294" i="12"/>
  <c r="S2293" i="12"/>
  <c r="S2292" i="12"/>
  <c r="S2291" i="12"/>
  <c r="S2290" i="12"/>
  <c r="S2289" i="12"/>
  <c r="S2288" i="12"/>
  <c r="S2287" i="12"/>
  <c r="S2286" i="12"/>
  <c r="S2285" i="12"/>
  <c r="S2284" i="12"/>
  <c r="S2280" i="12"/>
  <c r="S2279" i="12"/>
  <c r="S2278" i="12"/>
  <c r="S2277" i="12"/>
  <c r="S2276" i="12"/>
  <c r="S2275" i="12"/>
  <c r="S2274" i="12"/>
  <c r="S2273" i="12"/>
  <c r="S2272" i="12"/>
  <c r="S2271" i="12"/>
  <c r="S2270" i="12"/>
  <c r="S2269" i="12"/>
  <c r="S2268" i="12"/>
  <c r="S2267" i="12"/>
  <c r="S2266" i="12"/>
  <c r="S2265" i="12"/>
  <c r="S2264" i="12"/>
  <c r="S2263" i="12"/>
  <c r="S2262" i="12"/>
  <c r="S2261" i="12"/>
  <c r="S2260" i="12"/>
  <c r="S2259" i="12"/>
  <c r="S2258" i="12"/>
  <c r="S2257" i="12"/>
  <c r="S2256" i="12"/>
  <c r="S2255" i="12"/>
  <c r="S2254" i="12"/>
  <c r="S2253" i="12"/>
  <c r="S2252" i="12"/>
  <c r="S2251" i="12"/>
  <c r="S2250" i="12"/>
  <c r="S2249" i="12"/>
  <c r="S2248" i="12"/>
  <c r="S2247" i="12"/>
  <c r="S2246" i="12"/>
  <c r="S2245" i="12"/>
  <c r="S2244" i="12"/>
  <c r="S2243" i="12"/>
  <c r="S2242" i="12"/>
  <c r="S2241" i="12"/>
  <c r="S2240" i="12"/>
  <c r="S2239" i="12"/>
  <c r="S2238" i="12"/>
  <c r="S2237" i="12"/>
  <c r="S2236" i="12"/>
  <c r="S2235" i="12"/>
  <c r="S2234" i="12"/>
  <c r="S2233" i="12"/>
  <c r="S2232" i="12"/>
  <c r="S2231" i="12"/>
  <c r="S2230" i="12"/>
  <c r="S2229" i="12"/>
  <c r="S2228" i="12"/>
  <c r="S2227" i="12"/>
  <c r="S2226" i="12"/>
  <c r="S2225" i="12"/>
  <c r="S2224" i="12"/>
  <c r="S2223" i="12"/>
  <c r="S2222" i="12"/>
  <c r="S2221" i="12"/>
  <c r="S2220" i="12"/>
  <c r="S2219" i="12"/>
  <c r="S2218" i="12"/>
  <c r="S2217" i="12"/>
  <c r="S2216" i="12"/>
  <c r="S2215" i="12"/>
  <c r="S2214" i="12"/>
  <c r="S2213" i="12"/>
  <c r="S2212" i="12"/>
  <c r="S2211" i="12"/>
  <c r="S2210" i="12"/>
  <c r="S2209" i="12"/>
  <c r="S2208" i="12"/>
  <c r="S2207" i="12"/>
  <c r="S2206" i="12"/>
  <c r="S2205" i="12"/>
  <c r="S2204" i="12"/>
  <c r="S2203" i="12"/>
  <c r="S2202" i="12"/>
  <c r="S2201" i="12"/>
  <c r="S2200" i="12"/>
  <c r="S2199" i="12"/>
  <c r="S2198" i="12"/>
  <c r="S2197" i="12"/>
  <c r="S2196" i="12"/>
  <c r="S2195" i="12"/>
  <c r="S2194" i="12"/>
  <c r="S2193" i="12"/>
  <c r="S2192" i="12"/>
  <c r="S2191" i="12"/>
  <c r="S2190" i="12"/>
  <c r="S2189" i="12"/>
  <c r="S2185" i="12"/>
  <c r="S2184" i="12"/>
  <c r="S2183" i="12"/>
  <c r="S2182" i="12"/>
  <c r="S2181" i="12"/>
  <c r="S2180" i="12"/>
  <c r="S2179" i="12"/>
  <c r="S2178" i="12"/>
  <c r="S2177" i="12"/>
  <c r="S2176" i="12"/>
  <c r="S2175" i="12"/>
  <c r="S2174" i="12"/>
  <c r="S2173" i="12"/>
  <c r="S2172" i="12"/>
  <c r="S2171" i="12"/>
  <c r="S2170" i="12"/>
  <c r="S2169" i="12"/>
  <c r="S2168" i="12"/>
  <c r="S2167" i="12"/>
  <c r="S2166" i="12"/>
  <c r="S2165" i="12"/>
  <c r="S2164" i="12"/>
  <c r="S2163" i="12"/>
  <c r="S2162" i="12"/>
  <c r="S2161" i="12"/>
  <c r="S2160" i="12"/>
  <c r="S2159" i="12"/>
  <c r="S2158" i="12"/>
  <c r="S2157" i="12"/>
  <c r="S2156" i="12"/>
  <c r="S2155" i="12"/>
  <c r="S2154" i="12"/>
  <c r="S2153" i="12"/>
  <c r="S2152" i="12"/>
  <c r="S2151" i="12"/>
  <c r="S2150" i="12"/>
  <c r="S2149" i="12"/>
  <c r="S2148" i="12"/>
  <c r="S2147" i="12"/>
  <c r="S2146" i="12"/>
  <c r="S2145" i="12"/>
  <c r="S2144" i="12"/>
  <c r="S2143" i="12"/>
  <c r="S2142" i="12"/>
  <c r="S2141" i="12"/>
  <c r="S2140" i="12"/>
  <c r="S2139" i="12"/>
  <c r="S2138" i="12"/>
  <c r="S2137" i="12"/>
  <c r="S2136" i="12"/>
  <c r="S2135" i="12"/>
  <c r="S2134" i="12"/>
  <c r="S2133" i="12"/>
  <c r="S2132" i="12"/>
  <c r="S2131" i="12"/>
  <c r="S2130" i="12"/>
  <c r="S2129" i="12"/>
  <c r="S2128" i="12"/>
  <c r="S2127" i="12"/>
  <c r="S2126" i="12"/>
  <c r="S2125" i="12"/>
  <c r="S2124" i="12"/>
  <c r="S2123" i="12"/>
  <c r="S2122" i="12"/>
  <c r="S2121" i="12"/>
  <c r="S2120" i="12"/>
  <c r="S2119" i="12"/>
  <c r="S2118" i="12"/>
  <c r="S2117" i="12"/>
  <c r="S2116" i="12"/>
  <c r="S2115" i="12"/>
  <c r="S2114" i="12"/>
  <c r="S2113" i="12"/>
  <c r="S2112" i="12"/>
  <c r="S2111" i="12"/>
  <c r="S2110" i="12"/>
  <c r="S2109" i="12"/>
  <c r="S2108" i="12"/>
  <c r="S2107" i="12"/>
  <c r="E2186" i="12"/>
  <c r="S2106" i="12"/>
  <c r="S2105" i="12"/>
  <c r="S2104" i="12"/>
  <c r="S2103" i="12"/>
  <c r="S2102" i="12"/>
  <c r="S2101" i="12"/>
  <c r="S2100" i="12"/>
  <c r="S2099" i="12"/>
  <c r="S2098" i="12"/>
  <c r="S2097" i="12"/>
  <c r="S2096" i="12"/>
  <c r="S2095" i="12"/>
  <c r="S2090" i="12"/>
  <c r="S2089" i="12"/>
  <c r="S2088" i="12"/>
  <c r="S2087" i="12"/>
  <c r="S2086" i="12"/>
  <c r="S2085" i="12"/>
  <c r="S2084" i="12"/>
  <c r="S2083" i="12"/>
  <c r="S2082" i="12"/>
  <c r="S2081" i="12"/>
  <c r="S2080" i="12"/>
  <c r="S2079" i="12"/>
  <c r="S2078" i="12"/>
  <c r="S2077" i="12"/>
  <c r="S2076" i="12"/>
  <c r="S2075" i="12"/>
  <c r="S2074" i="12"/>
  <c r="S2073" i="12"/>
  <c r="S2072" i="12"/>
  <c r="S2071" i="12"/>
  <c r="S2070" i="12"/>
  <c r="S2069" i="12"/>
  <c r="S2068" i="12"/>
  <c r="S2067" i="12"/>
  <c r="S2066" i="12"/>
  <c r="S2065" i="12"/>
  <c r="S2064" i="12"/>
  <c r="S2063" i="12"/>
  <c r="S2062" i="12"/>
  <c r="S2061" i="12"/>
  <c r="S2060" i="12"/>
  <c r="S2059" i="12"/>
  <c r="S2058" i="12"/>
  <c r="S2057" i="12"/>
  <c r="S2056" i="12"/>
  <c r="S2055" i="12"/>
  <c r="S2054" i="12"/>
  <c r="S2053" i="12"/>
  <c r="S2052" i="12"/>
  <c r="S2051" i="12"/>
  <c r="S2050" i="12"/>
  <c r="S2049" i="12"/>
  <c r="S2048" i="12"/>
  <c r="S2047" i="12"/>
  <c r="S2046" i="12"/>
  <c r="S2045" i="12"/>
  <c r="S2044" i="12"/>
  <c r="S2043" i="12"/>
  <c r="S2042" i="12"/>
  <c r="S2041" i="12"/>
  <c r="S2040" i="12"/>
  <c r="S2039" i="12"/>
  <c r="S2038" i="12"/>
  <c r="S2037" i="12"/>
  <c r="S2036" i="12"/>
  <c r="S2035" i="12"/>
  <c r="S2034" i="12"/>
  <c r="S2033" i="12"/>
  <c r="S2032" i="12"/>
  <c r="S2031" i="12"/>
  <c r="S2030" i="12"/>
  <c r="S2029" i="12"/>
  <c r="S2028" i="12"/>
  <c r="S2027" i="12"/>
  <c r="S2026" i="12"/>
  <c r="S2025" i="12"/>
  <c r="S2024" i="12"/>
  <c r="S2023" i="12"/>
  <c r="S2022" i="12"/>
  <c r="S2021" i="12"/>
  <c r="S2020" i="12"/>
  <c r="S2019" i="12"/>
  <c r="S2018" i="12"/>
  <c r="S2017" i="12"/>
  <c r="S2016" i="12"/>
  <c r="S2015" i="12"/>
  <c r="S2014" i="12"/>
  <c r="S2013" i="12"/>
  <c r="S2012" i="12"/>
  <c r="S2011" i="12"/>
  <c r="S2010" i="12"/>
  <c r="S2009" i="12"/>
  <c r="S2008" i="12"/>
  <c r="S2007" i="12"/>
  <c r="S2006" i="12"/>
  <c r="S2005" i="12"/>
  <c r="S2004" i="12"/>
  <c r="S2003" i="12"/>
  <c r="S2002" i="12"/>
  <c r="S2001" i="12"/>
  <c r="S2000" i="12"/>
  <c r="S1995" i="12"/>
  <c r="S1994" i="12"/>
  <c r="S1993" i="12"/>
  <c r="S1992" i="12"/>
  <c r="S1991" i="12"/>
  <c r="S1990" i="12"/>
  <c r="S1989" i="12"/>
  <c r="S1988" i="12"/>
  <c r="S1987" i="12"/>
  <c r="S1986" i="12"/>
  <c r="S1985" i="12"/>
  <c r="S1984" i="12"/>
  <c r="S1983" i="12"/>
  <c r="S1982" i="12"/>
  <c r="S1981" i="12"/>
  <c r="S1980" i="12"/>
  <c r="S1979" i="12"/>
  <c r="S1978" i="12"/>
  <c r="S1977" i="12"/>
  <c r="S1976" i="12"/>
  <c r="S1975" i="12"/>
  <c r="S1974" i="12"/>
  <c r="S1973" i="12"/>
  <c r="S1972" i="12"/>
  <c r="S1971" i="12"/>
  <c r="S1970" i="12"/>
  <c r="S1969" i="12"/>
  <c r="S1968" i="12"/>
  <c r="S1967" i="12"/>
  <c r="S1966" i="12"/>
  <c r="S1965" i="12"/>
  <c r="S1964" i="12"/>
  <c r="S1963" i="12"/>
  <c r="S1962" i="12"/>
  <c r="S1961" i="12"/>
  <c r="S1960" i="12"/>
  <c r="S1959" i="12"/>
  <c r="S1958" i="12"/>
  <c r="S1957" i="12"/>
  <c r="S1956" i="12"/>
  <c r="S1955" i="12"/>
  <c r="S1954" i="12"/>
  <c r="S1953" i="12"/>
  <c r="S1952" i="12"/>
  <c r="S1951" i="12"/>
  <c r="S1950" i="12"/>
  <c r="S1949" i="12"/>
  <c r="S1948" i="12"/>
  <c r="S1947" i="12"/>
  <c r="S1946" i="12"/>
  <c r="S1945" i="12"/>
  <c r="S1944" i="12"/>
  <c r="S1943" i="12"/>
  <c r="S1942" i="12"/>
  <c r="S1941" i="12"/>
  <c r="S1940" i="12"/>
  <c r="S1939" i="12"/>
  <c r="S1938" i="12"/>
  <c r="S1937" i="12"/>
  <c r="S1936" i="12"/>
  <c r="S1935" i="12"/>
  <c r="S1934" i="12"/>
  <c r="S1933" i="12"/>
  <c r="S1932" i="12"/>
  <c r="S1931" i="12"/>
  <c r="S1930" i="12"/>
  <c r="S1929" i="12"/>
  <c r="S1928" i="12"/>
  <c r="S1927" i="12"/>
  <c r="S1926" i="12"/>
  <c r="S1925" i="12"/>
  <c r="S1924" i="12"/>
  <c r="S1923" i="12"/>
  <c r="S1922" i="12"/>
  <c r="S1921" i="12"/>
  <c r="S1920" i="12"/>
  <c r="S1919" i="12"/>
  <c r="S1918" i="12"/>
  <c r="S1917" i="12"/>
  <c r="S1916" i="12"/>
  <c r="S1915" i="12"/>
  <c r="S1914" i="12"/>
  <c r="S1913" i="12"/>
  <c r="S1912" i="12"/>
  <c r="S1911" i="12"/>
  <c r="S1910" i="12"/>
  <c r="S1909" i="12"/>
  <c r="S1908" i="12"/>
  <c r="N1996" i="12"/>
  <c r="S1907" i="12"/>
  <c r="S1906" i="12"/>
  <c r="P1996" i="12"/>
  <c r="S1905" i="12"/>
  <c r="S1904" i="12"/>
  <c r="S1900" i="12"/>
  <c r="S1899" i="12"/>
  <c r="S1898" i="12"/>
  <c r="S1897" i="12"/>
  <c r="S1896" i="12"/>
  <c r="S1895" i="12"/>
  <c r="S1894" i="12"/>
  <c r="S1893" i="12"/>
  <c r="S1892" i="12"/>
  <c r="S1891" i="12"/>
  <c r="S1890" i="12"/>
  <c r="S1889" i="12"/>
  <c r="S1888" i="12"/>
  <c r="S1887" i="12"/>
  <c r="S1886" i="12"/>
  <c r="S1885" i="12"/>
  <c r="S1884" i="12"/>
  <c r="S1883" i="12"/>
  <c r="S1882" i="12"/>
  <c r="S1881" i="12"/>
  <c r="S1880" i="12"/>
  <c r="S1879" i="12"/>
  <c r="S1878" i="12"/>
  <c r="S1877" i="12"/>
  <c r="S1876" i="12"/>
  <c r="S1875" i="12"/>
  <c r="S1874" i="12"/>
  <c r="S1873" i="12"/>
  <c r="S1872" i="12"/>
  <c r="S1871" i="12"/>
  <c r="S1870" i="12"/>
  <c r="S1869" i="12"/>
  <c r="S1868" i="12"/>
  <c r="S1867" i="12"/>
  <c r="S1866" i="12"/>
  <c r="S1865" i="12"/>
  <c r="S1864" i="12"/>
  <c r="S1863" i="12"/>
  <c r="S1862" i="12"/>
  <c r="S1861" i="12"/>
  <c r="S1860" i="12"/>
  <c r="S1859" i="12"/>
  <c r="S1858" i="12"/>
  <c r="S1857" i="12"/>
  <c r="S1856" i="12"/>
  <c r="S1855" i="12"/>
  <c r="S1854" i="12"/>
  <c r="S1853" i="12"/>
  <c r="S1852" i="12"/>
  <c r="S1851" i="12"/>
  <c r="S1850" i="12"/>
  <c r="S1849" i="12"/>
  <c r="S1848" i="12"/>
  <c r="S1847" i="12"/>
  <c r="S1846" i="12"/>
  <c r="S1845" i="12"/>
  <c r="S1844" i="12"/>
  <c r="S1843" i="12"/>
  <c r="S1842" i="12"/>
  <c r="S1841" i="12"/>
  <c r="S1840" i="12"/>
  <c r="S1839" i="12"/>
  <c r="S1838" i="12"/>
  <c r="S1837" i="12"/>
  <c r="S1836" i="12"/>
  <c r="S1835" i="12"/>
  <c r="S1834" i="12"/>
  <c r="S1833" i="12"/>
  <c r="S1832" i="12"/>
  <c r="S1831" i="12"/>
  <c r="S1830" i="12"/>
  <c r="S1829" i="12"/>
  <c r="S1828" i="12"/>
  <c r="S1827" i="12"/>
  <c r="S1826" i="12"/>
  <c r="S1825" i="12"/>
  <c r="S1824" i="12"/>
  <c r="S1823" i="12"/>
  <c r="S1822" i="12"/>
  <c r="S1821" i="12"/>
  <c r="F1901" i="12"/>
  <c r="S1820" i="12"/>
  <c r="S1819" i="12"/>
  <c r="S1818" i="12"/>
  <c r="S1817" i="12"/>
  <c r="S1816" i="12"/>
  <c r="S1815" i="12"/>
  <c r="S1814" i="12"/>
  <c r="S1813" i="12"/>
  <c r="S1812" i="12"/>
  <c r="S1811" i="12"/>
  <c r="S1810" i="12"/>
  <c r="Q1901" i="12"/>
  <c r="S1805" i="12"/>
  <c r="S1804" i="12"/>
  <c r="S1803" i="12"/>
  <c r="S1802" i="12"/>
  <c r="S1801" i="12"/>
  <c r="S1800" i="12"/>
  <c r="S1799" i="12"/>
  <c r="S1798" i="12"/>
  <c r="S1797" i="12"/>
  <c r="S1796" i="12"/>
  <c r="S1795" i="12"/>
  <c r="S1794" i="12"/>
  <c r="S1793" i="12"/>
  <c r="S1792" i="12"/>
  <c r="S1791" i="12"/>
  <c r="S1790" i="12"/>
  <c r="S1789" i="12"/>
  <c r="S1788" i="12"/>
  <c r="S1787" i="12"/>
  <c r="S1786" i="12"/>
  <c r="S1785" i="12"/>
  <c r="S1784" i="12"/>
  <c r="S1783" i="12"/>
  <c r="S1782" i="12"/>
  <c r="S1781" i="12"/>
  <c r="S1780" i="12"/>
  <c r="S1779" i="12"/>
  <c r="S1778" i="12"/>
  <c r="S1777" i="12"/>
  <c r="S1776" i="12"/>
  <c r="S1775" i="12"/>
  <c r="S1774" i="12"/>
  <c r="S1773" i="12"/>
  <c r="S1772" i="12"/>
  <c r="S1771" i="12"/>
  <c r="S1770" i="12"/>
  <c r="S1769" i="12"/>
  <c r="S1768" i="12"/>
  <c r="S1767" i="12"/>
  <c r="S1766" i="12"/>
  <c r="S1765" i="12"/>
  <c r="S1764" i="12"/>
  <c r="S1763" i="12"/>
  <c r="S1762" i="12"/>
  <c r="S1761" i="12"/>
  <c r="S1760" i="12"/>
  <c r="S1759" i="12"/>
  <c r="S1758" i="12"/>
  <c r="S1757" i="12"/>
  <c r="S1756" i="12"/>
  <c r="S1755" i="12"/>
  <c r="S1754" i="12"/>
  <c r="S1753" i="12"/>
  <c r="S1752" i="12"/>
  <c r="S1751" i="12"/>
  <c r="S1750" i="12"/>
  <c r="S1749" i="12"/>
  <c r="S1748" i="12"/>
  <c r="S1747" i="12"/>
  <c r="S1746" i="12"/>
  <c r="S1745" i="12"/>
  <c r="S1744" i="12"/>
  <c r="S1743" i="12"/>
  <c r="S1742" i="12"/>
  <c r="S1741" i="12"/>
  <c r="S1740" i="12"/>
  <c r="S1739" i="12"/>
  <c r="S1738" i="12"/>
  <c r="S1737" i="12"/>
  <c r="S1736" i="12"/>
  <c r="S1735" i="12"/>
  <c r="S1734" i="12"/>
  <c r="S1733" i="12"/>
  <c r="S1732" i="12"/>
  <c r="S1731" i="12"/>
  <c r="S1730" i="12"/>
  <c r="S1729" i="12"/>
  <c r="S1728" i="12"/>
  <c r="S1727" i="12"/>
  <c r="S1726" i="12"/>
  <c r="S1725" i="12"/>
  <c r="S1724" i="12"/>
  <c r="S1723" i="12"/>
  <c r="S1722" i="12"/>
  <c r="S1721" i="12"/>
  <c r="S1720" i="12"/>
  <c r="S1719" i="12"/>
  <c r="S1718" i="12"/>
  <c r="S1717" i="12"/>
  <c r="S1716" i="12"/>
  <c r="S1715" i="12"/>
  <c r="S1710" i="12"/>
  <c r="S1709" i="12"/>
  <c r="S1708" i="12"/>
  <c r="S1707" i="12"/>
  <c r="S1706" i="12"/>
  <c r="S1705" i="12"/>
  <c r="S1704" i="12"/>
  <c r="S1703" i="12"/>
  <c r="S1702" i="12"/>
  <c r="S1701" i="12"/>
  <c r="S1700" i="12"/>
  <c r="S1699" i="12"/>
  <c r="S1698" i="12"/>
  <c r="S1697" i="12"/>
  <c r="S1696" i="12"/>
  <c r="S1695" i="12"/>
  <c r="S1694" i="12"/>
  <c r="S1693" i="12"/>
  <c r="S1692" i="12"/>
  <c r="S1691" i="12"/>
  <c r="S1690" i="12"/>
  <c r="S1689" i="12"/>
  <c r="S1688" i="12"/>
  <c r="S1687" i="12"/>
  <c r="S1686" i="12"/>
  <c r="S1685" i="12"/>
  <c r="S1684" i="12"/>
  <c r="S1683" i="12"/>
  <c r="S1682" i="12"/>
  <c r="S1681" i="12"/>
  <c r="S1680" i="12"/>
  <c r="S1679" i="12"/>
  <c r="S1678" i="12"/>
  <c r="S1677" i="12"/>
  <c r="S1676" i="12"/>
  <c r="S1675" i="12"/>
  <c r="S1674" i="12"/>
  <c r="S1673" i="12"/>
  <c r="S1672" i="12"/>
  <c r="S1671" i="12"/>
  <c r="S1670" i="12"/>
  <c r="S1669" i="12"/>
  <c r="S1668" i="12"/>
  <c r="S1667" i="12"/>
  <c r="S1666" i="12"/>
  <c r="S1665" i="12"/>
  <c r="S1664" i="12"/>
  <c r="S1663" i="12"/>
  <c r="S1662" i="12"/>
  <c r="S1661" i="12"/>
  <c r="S1660" i="12"/>
  <c r="S1659" i="12"/>
  <c r="S1658" i="12"/>
  <c r="S1657" i="12"/>
  <c r="S1656" i="12"/>
  <c r="S1655" i="12"/>
  <c r="S1654" i="12"/>
  <c r="S1653" i="12"/>
  <c r="S1652" i="12"/>
  <c r="S1651" i="12"/>
  <c r="S1650" i="12"/>
  <c r="S1649" i="12"/>
  <c r="S1648" i="12"/>
  <c r="S1647" i="12"/>
  <c r="S1646" i="12"/>
  <c r="S1645" i="12"/>
  <c r="S1644" i="12"/>
  <c r="S1643" i="12"/>
  <c r="S1642" i="12"/>
  <c r="S1641" i="12"/>
  <c r="S1640" i="12"/>
  <c r="S1639" i="12"/>
  <c r="S1638" i="12"/>
  <c r="S1637" i="12"/>
  <c r="S1636" i="12"/>
  <c r="S1635" i="12"/>
  <c r="S1634" i="12"/>
  <c r="S1633" i="12"/>
  <c r="S1632" i="12"/>
  <c r="S1631" i="12"/>
  <c r="S1630" i="12"/>
  <c r="S1629" i="12"/>
  <c r="S1628" i="12"/>
  <c r="S1627" i="12"/>
  <c r="S1626" i="12"/>
  <c r="K1711" i="12"/>
  <c r="S1625" i="12"/>
  <c r="S1624" i="12"/>
  <c r="S1623" i="12"/>
  <c r="S1622" i="12"/>
  <c r="S1621" i="12"/>
  <c r="S1620" i="12"/>
  <c r="S1615" i="12"/>
  <c r="S1614" i="12"/>
  <c r="S1613" i="12"/>
  <c r="S1612" i="12"/>
  <c r="S1611" i="12"/>
  <c r="S1610" i="12"/>
  <c r="S1609" i="12"/>
  <c r="S1608" i="12"/>
  <c r="S1607" i="12"/>
  <c r="S1606" i="12"/>
  <c r="S1605" i="12"/>
  <c r="S1604" i="12"/>
  <c r="S1603" i="12"/>
  <c r="S1602" i="12"/>
  <c r="S1601" i="12"/>
  <c r="S1600" i="12"/>
  <c r="S1599" i="12"/>
  <c r="S1598" i="12"/>
  <c r="S1597" i="12"/>
  <c r="S1596" i="12"/>
  <c r="S1595" i="12"/>
  <c r="S1594" i="12"/>
  <c r="S1593" i="12"/>
  <c r="S1592" i="12"/>
  <c r="S1591" i="12"/>
  <c r="S1590" i="12"/>
  <c r="S1589" i="12"/>
  <c r="S1588" i="12"/>
  <c r="S1587" i="12"/>
  <c r="S1586" i="12"/>
  <c r="S1585" i="12"/>
  <c r="S1584" i="12"/>
  <c r="S1583" i="12"/>
  <c r="S1582" i="12"/>
  <c r="S1581" i="12"/>
  <c r="S1580" i="12"/>
  <c r="S1579" i="12"/>
  <c r="S1578" i="12"/>
  <c r="S1577" i="12"/>
  <c r="S1576" i="12"/>
  <c r="S1575" i="12"/>
  <c r="S1574" i="12"/>
  <c r="S1573" i="12"/>
  <c r="S1572" i="12"/>
  <c r="S1571" i="12"/>
  <c r="S1570" i="12"/>
  <c r="S1569" i="12"/>
  <c r="S1568" i="12"/>
  <c r="S1567" i="12"/>
  <c r="S1566" i="12"/>
  <c r="S1565" i="12"/>
  <c r="S1564" i="12"/>
  <c r="S1563" i="12"/>
  <c r="S1562" i="12"/>
  <c r="S1561" i="12"/>
  <c r="S1560" i="12"/>
  <c r="S1559" i="12"/>
  <c r="S1558" i="12"/>
  <c r="S1557" i="12"/>
  <c r="S1556" i="12"/>
  <c r="S1555" i="12"/>
  <c r="S1554" i="12"/>
  <c r="S1553" i="12"/>
  <c r="S1552" i="12"/>
  <c r="S1551" i="12"/>
  <c r="S1550" i="12"/>
  <c r="S1549" i="12"/>
  <c r="S1548" i="12"/>
  <c r="S1547" i="12"/>
  <c r="S1546" i="12"/>
  <c r="S1545" i="12"/>
  <c r="S1544" i="12"/>
  <c r="S1543" i="12"/>
  <c r="S1542" i="12"/>
  <c r="S1541" i="12"/>
  <c r="S1540" i="12"/>
  <c r="S1539" i="12"/>
  <c r="S1538" i="12"/>
  <c r="S1537" i="12"/>
  <c r="S1536" i="12"/>
  <c r="S1535" i="12"/>
  <c r="S1534" i="12"/>
  <c r="S1533" i="12"/>
  <c r="S1532" i="12"/>
  <c r="S1531" i="12"/>
  <c r="S1530" i="12"/>
  <c r="S1529" i="12"/>
  <c r="S1528" i="12"/>
  <c r="S1527" i="12"/>
  <c r="S1526" i="12"/>
  <c r="S1525" i="12"/>
  <c r="S1524" i="12"/>
  <c r="S1520" i="12"/>
  <c r="S1519" i="12"/>
  <c r="S1518" i="12"/>
  <c r="S1517" i="12"/>
  <c r="S1516" i="12"/>
  <c r="S1515" i="12"/>
  <c r="S1514" i="12"/>
  <c r="S1513" i="12"/>
  <c r="S1512" i="12"/>
  <c r="S1511" i="12"/>
  <c r="S1510" i="12"/>
  <c r="S1509" i="12"/>
  <c r="S1508" i="12"/>
  <c r="S1507" i="12"/>
  <c r="S1506" i="12"/>
  <c r="S1505" i="12"/>
  <c r="S1504" i="12"/>
  <c r="S1503" i="12"/>
  <c r="S1502" i="12"/>
  <c r="S1501" i="12"/>
  <c r="S1500" i="12"/>
  <c r="S1499" i="12"/>
  <c r="S1498" i="12"/>
  <c r="S1497" i="12"/>
  <c r="S1496" i="12"/>
  <c r="S1495" i="12"/>
  <c r="S1494" i="12"/>
  <c r="S1493" i="12"/>
  <c r="S1492" i="12"/>
  <c r="S1491" i="12"/>
  <c r="S1490" i="12"/>
  <c r="S1489" i="12"/>
  <c r="S1488" i="12"/>
  <c r="S1487" i="12"/>
  <c r="S1486" i="12"/>
  <c r="S1485" i="12"/>
  <c r="S1484" i="12"/>
  <c r="S1483" i="12"/>
  <c r="S1482" i="12"/>
  <c r="S1481" i="12"/>
  <c r="S1480" i="12"/>
  <c r="S1479" i="12"/>
  <c r="S1478" i="12"/>
  <c r="S1477" i="12"/>
  <c r="S1476" i="12"/>
  <c r="S1475" i="12"/>
  <c r="S1474" i="12"/>
  <c r="S1473" i="12"/>
  <c r="S1472" i="12"/>
  <c r="S1471" i="12"/>
  <c r="S1470" i="12"/>
  <c r="S1469" i="12"/>
  <c r="S1468" i="12"/>
  <c r="S1467" i="12"/>
  <c r="S1466" i="12"/>
  <c r="S1465" i="12"/>
  <c r="S1464" i="12"/>
  <c r="S1463" i="12"/>
  <c r="S1462" i="12"/>
  <c r="S1461" i="12"/>
  <c r="S1460" i="12"/>
  <c r="S1459" i="12"/>
  <c r="S1458" i="12"/>
  <c r="S1457" i="12"/>
  <c r="S1456" i="12"/>
  <c r="S1455" i="12"/>
  <c r="S1454" i="12"/>
  <c r="S1453" i="12"/>
  <c r="S1452" i="12"/>
  <c r="S1451" i="12"/>
  <c r="S1450" i="12"/>
  <c r="S1449" i="12"/>
  <c r="S1448" i="12"/>
  <c r="S1447" i="12"/>
  <c r="S1446" i="12"/>
  <c r="S1445" i="12"/>
  <c r="S1444" i="12"/>
  <c r="S1443" i="12"/>
  <c r="S1442" i="12"/>
  <c r="S1441" i="12"/>
  <c r="S1440" i="12"/>
  <c r="S1439" i="12"/>
  <c r="S1438" i="12"/>
  <c r="S1437" i="12"/>
  <c r="S1436" i="12"/>
  <c r="S1435" i="12"/>
  <c r="S1434" i="12"/>
  <c r="S1433" i="12"/>
  <c r="S1432" i="12"/>
  <c r="S1431" i="12"/>
  <c r="S1430" i="12"/>
  <c r="S1425" i="12"/>
  <c r="S1424" i="12"/>
  <c r="S1423" i="12"/>
  <c r="S1422" i="12"/>
  <c r="S1421" i="12"/>
  <c r="S1420" i="12"/>
  <c r="S1419" i="12"/>
  <c r="S1418" i="12"/>
  <c r="S1417" i="12"/>
  <c r="S1416" i="12"/>
  <c r="S1415" i="12"/>
  <c r="S1414" i="12"/>
  <c r="S1413" i="12"/>
  <c r="S1412" i="12"/>
  <c r="S1411" i="12"/>
  <c r="S1410" i="12"/>
  <c r="S1409" i="12"/>
  <c r="S1408" i="12"/>
  <c r="S1407" i="12"/>
  <c r="S1406" i="12"/>
  <c r="S1405" i="12"/>
  <c r="S1404" i="12"/>
  <c r="S1403" i="12"/>
  <c r="S1402" i="12"/>
  <c r="S1401" i="12"/>
  <c r="S1400" i="12"/>
  <c r="S1399" i="12"/>
  <c r="S1398" i="12"/>
  <c r="S1397" i="12"/>
  <c r="S1396" i="12"/>
  <c r="S1395" i="12"/>
  <c r="S1394" i="12"/>
  <c r="S1393" i="12"/>
  <c r="S1392" i="12"/>
  <c r="S1391" i="12"/>
  <c r="S1390" i="12"/>
  <c r="S1389" i="12"/>
  <c r="S1388" i="12"/>
  <c r="S1387" i="12"/>
  <c r="S1386" i="12"/>
  <c r="S1385" i="12"/>
  <c r="S1384" i="12"/>
  <c r="S1383" i="12"/>
  <c r="S1382" i="12"/>
  <c r="S1381" i="12"/>
  <c r="S1380" i="12"/>
  <c r="S1379" i="12"/>
  <c r="S1378" i="12"/>
  <c r="S1377" i="12"/>
  <c r="S1376" i="12"/>
  <c r="S1375" i="12"/>
  <c r="S1374" i="12"/>
  <c r="S1373" i="12"/>
  <c r="S1372" i="12"/>
  <c r="S1371" i="12"/>
  <c r="S1370" i="12"/>
  <c r="S1369" i="12"/>
  <c r="S1368" i="12"/>
  <c r="S1367" i="12"/>
  <c r="S1366" i="12"/>
  <c r="S1365" i="12"/>
  <c r="S1364" i="12"/>
  <c r="S1363" i="12"/>
  <c r="S1362" i="12"/>
  <c r="S1361" i="12"/>
  <c r="S1360" i="12"/>
  <c r="S1359" i="12"/>
  <c r="S1358" i="12"/>
  <c r="S1357" i="12"/>
  <c r="S1356" i="12"/>
  <c r="S1355" i="12"/>
  <c r="S1354" i="12"/>
  <c r="S1353" i="12"/>
  <c r="S1352" i="12"/>
  <c r="S1351" i="12"/>
  <c r="S1350" i="12"/>
  <c r="S1349" i="12"/>
  <c r="S1348" i="12"/>
  <c r="S1347" i="12"/>
  <c r="S1346" i="12"/>
  <c r="S1345" i="12"/>
  <c r="S1344" i="12"/>
  <c r="H1426" i="12"/>
  <c r="S1343" i="12"/>
  <c r="S1342" i="12"/>
  <c r="S1341" i="12"/>
  <c r="S1340" i="12"/>
  <c r="S1339" i="12"/>
  <c r="S1338" i="12"/>
  <c r="S1337" i="12"/>
  <c r="S1336" i="12"/>
  <c r="P1426" i="12"/>
  <c r="S1335" i="12"/>
  <c r="S1330" i="12"/>
  <c r="S1329" i="12"/>
  <c r="S1328" i="12"/>
  <c r="S1327" i="12"/>
  <c r="S1326" i="12"/>
  <c r="S1325" i="12"/>
  <c r="S1324" i="12"/>
  <c r="S1323" i="12"/>
  <c r="S1322" i="12"/>
  <c r="S1321" i="12"/>
  <c r="S1320" i="12"/>
  <c r="S1319" i="12"/>
  <c r="S1318" i="12"/>
  <c r="S1317" i="12"/>
  <c r="S1316" i="12"/>
  <c r="S1315" i="12"/>
  <c r="S1314" i="12"/>
  <c r="S1313" i="12"/>
  <c r="S1312" i="12"/>
  <c r="S1311" i="12"/>
  <c r="S1310" i="12"/>
  <c r="S1309" i="12"/>
  <c r="S1308" i="12"/>
  <c r="S1307" i="12"/>
  <c r="S1306" i="12"/>
  <c r="S1305" i="12"/>
  <c r="S1304" i="12"/>
  <c r="S1303" i="12"/>
  <c r="S1302" i="12"/>
  <c r="S1301" i="12"/>
  <c r="S1300" i="12"/>
  <c r="S1299" i="12"/>
  <c r="S1298" i="12"/>
  <c r="S1297" i="12"/>
  <c r="S1296" i="12"/>
  <c r="S1295" i="12"/>
  <c r="S1294" i="12"/>
  <c r="S1293" i="12"/>
  <c r="S1292" i="12"/>
  <c r="S1291" i="12"/>
  <c r="S1290" i="12"/>
  <c r="S1289" i="12"/>
  <c r="S1288" i="12"/>
  <c r="S1287" i="12"/>
  <c r="S1286" i="12"/>
  <c r="S1285" i="12"/>
  <c r="S1284" i="12"/>
  <c r="S1283" i="12"/>
  <c r="S1282" i="12"/>
  <c r="S1281" i="12"/>
  <c r="S1280" i="12"/>
  <c r="S1279" i="12"/>
  <c r="S1278" i="12"/>
  <c r="S1277" i="12"/>
  <c r="S1276" i="12"/>
  <c r="S1275" i="12"/>
  <c r="S1274" i="12"/>
  <c r="S1273" i="12"/>
  <c r="S1272" i="12"/>
  <c r="S1271" i="12"/>
  <c r="S1270" i="12"/>
  <c r="S1269" i="12"/>
  <c r="S1268" i="12"/>
  <c r="S1267" i="12"/>
  <c r="S1266" i="12"/>
  <c r="S1265" i="12"/>
  <c r="S1264" i="12"/>
  <c r="S1263" i="12"/>
  <c r="S1262" i="12"/>
  <c r="S1261" i="12"/>
  <c r="S1260" i="12"/>
  <c r="S1259" i="12"/>
  <c r="S1258" i="12"/>
  <c r="S1257" i="12"/>
  <c r="S1256" i="12"/>
  <c r="S1255" i="12"/>
  <c r="S1254" i="12"/>
  <c r="C1331" i="12"/>
  <c r="S1253" i="12"/>
  <c r="D1331" i="12"/>
  <c r="S1252" i="12"/>
  <c r="S1251" i="12"/>
  <c r="S1250" i="12"/>
  <c r="S1249" i="12"/>
  <c r="S1248" i="12"/>
  <c r="S1247" i="12"/>
  <c r="S1246" i="12"/>
  <c r="S1245" i="12"/>
  <c r="S1244" i="12"/>
  <c r="S1243" i="12"/>
  <c r="S1242" i="12"/>
  <c r="S1241" i="12"/>
  <c r="S1240" i="12"/>
  <c r="S1239" i="12"/>
  <c r="S1235" i="12"/>
  <c r="S1234" i="12"/>
  <c r="S1233" i="12"/>
  <c r="S1232" i="12"/>
  <c r="S1231" i="12"/>
  <c r="S1230" i="12"/>
  <c r="S1229" i="12"/>
  <c r="S1228" i="12"/>
  <c r="S1227" i="12"/>
  <c r="S1226" i="12"/>
  <c r="S1225" i="12"/>
  <c r="S1224" i="12"/>
  <c r="S1223" i="12"/>
  <c r="S1222" i="12"/>
  <c r="S1221" i="12"/>
  <c r="S1220" i="12"/>
  <c r="S1219" i="12"/>
  <c r="S1218" i="12"/>
  <c r="S1217" i="12"/>
  <c r="S1216" i="12"/>
  <c r="S1215" i="12"/>
  <c r="S1214" i="12"/>
  <c r="S1213" i="12"/>
  <c r="S1212" i="12"/>
  <c r="S1211" i="12"/>
  <c r="S1210" i="12"/>
  <c r="S1209" i="12"/>
  <c r="S1208" i="12"/>
  <c r="S1207" i="12"/>
  <c r="S1206" i="12"/>
  <c r="S1205" i="12"/>
  <c r="S1204" i="12"/>
  <c r="S1203" i="12"/>
  <c r="S1202" i="12"/>
  <c r="S1201" i="12"/>
  <c r="S1200" i="12"/>
  <c r="S1199" i="12"/>
  <c r="S1198" i="12"/>
  <c r="S1197" i="12"/>
  <c r="S1196" i="12"/>
  <c r="S1195" i="12"/>
  <c r="S1194" i="12"/>
  <c r="S1193" i="12"/>
  <c r="S1192" i="12"/>
  <c r="S1191" i="12"/>
  <c r="S1190" i="12"/>
  <c r="S1189" i="12"/>
  <c r="S1188" i="12"/>
  <c r="S1187" i="12"/>
  <c r="S1186" i="12"/>
  <c r="S1185" i="12"/>
  <c r="S1184" i="12"/>
  <c r="S1183" i="12"/>
  <c r="S1182" i="12"/>
  <c r="S1181" i="12"/>
  <c r="S1180" i="12"/>
  <c r="S1179" i="12"/>
  <c r="S1178" i="12"/>
  <c r="S1177" i="12"/>
  <c r="S1176" i="12"/>
  <c r="S1175" i="12"/>
  <c r="S1174" i="12"/>
  <c r="S1173" i="12"/>
  <c r="S1172" i="12"/>
  <c r="S1171" i="12"/>
  <c r="S1170" i="12"/>
  <c r="S1169" i="12"/>
  <c r="S1168" i="12"/>
  <c r="S1167" i="12"/>
  <c r="S1166" i="12"/>
  <c r="S1165" i="12"/>
  <c r="S1164" i="12"/>
  <c r="S1163" i="12"/>
  <c r="S1162" i="12"/>
  <c r="S1161" i="12"/>
  <c r="S1160" i="12"/>
  <c r="S1159" i="12"/>
  <c r="S1158" i="12"/>
  <c r="S1157" i="12"/>
  <c r="S1156" i="12"/>
  <c r="S1155" i="12"/>
  <c r="S1154" i="12"/>
  <c r="S1153" i="12"/>
  <c r="S1152" i="12"/>
  <c r="S1151" i="12"/>
  <c r="S1150" i="12"/>
  <c r="S1149" i="12"/>
  <c r="S1148" i="12"/>
  <c r="S1147" i="12"/>
  <c r="S1146" i="12"/>
  <c r="S1145" i="12"/>
  <c r="S1144" i="12"/>
  <c r="S1140" i="12"/>
  <c r="S1139" i="12"/>
  <c r="S1138" i="12"/>
  <c r="S1137" i="12"/>
  <c r="S1136" i="12"/>
  <c r="S1135" i="12"/>
  <c r="S1134" i="12"/>
  <c r="S1133" i="12"/>
  <c r="S1132" i="12"/>
  <c r="S1131" i="12"/>
  <c r="S1130" i="12"/>
  <c r="S1129" i="12"/>
  <c r="S1128" i="12"/>
  <c r="S1127" i="12"/>
  <c r="S1126" i="12"/>
  <c r="S1125" i="12"/>
  <c r="S1124" i="12"/>
  <c r="S1123" i="12"/>
  <c r="S1122" i="12"/>
  <c r="S1121" i="12"/>
  <c r="S1120" i="12"/>
  <c r="S1119" i="12"/>
  <c r="S1118" i="12"/>
  <c r="S1117" i="12"/>
  <c r="S1116" i="12"/>
  <c r="S1115" i="12"/>
  <c r="S1114" i="12"/>
  <c r="S1113" i="12"/>
  <c r="S1112" i="12"/>
  <c r="S1111" i="12"/>
  <c r="S1110" i="12"/>
  <c r="S1109" i="12"/>
  <c r="S1108" i="12"/>
  <c r="S1107" i="12"/>
  <c r="S1106" i="12"/>
  <c r="S1105" i="12"/>
  <c r="S1104" i="12"/>
  <c r="S1103" i="12"/>
  <c r="S1102" i="12"/>
  <c r="S1101" i="12"/>
  <c r="S1100" i="12"/>
  <c r="S1099" i="12"/>
  <c r="S1098" i="12"/>
  <c r="S1097" i="12"/>
  <c r="S1096" i="12"/>
  <c r="S1095" i="12"/>
  <c r="S1094" i="12"/>
  <c r="S1093" i="12"/>
  <c r="S1092" i="12"/>
  <c r="S1091" i="12"/>
  <c r="S1090" i="12"/>
  <c r="S1089" i="12"/>
  <c r="S1088" i="12"/>
  <c r="S1087" i="12"/>
  <c r="S1086" i="12"/>
  <c r="S1085" i="12"/>
  <c r="S1084" i="12"/>
  <c r="S1083" i="12"/>
  <c r="S1082" i="12"/>
  <c r="S1081" i="12"/>
  <c r="S1080" i="12"/>
  <c r="S1079" i="12"/>
  <c r="S1078" i="12"/>
  <c r="S1077" i="12"/>
  <c r="S1076" i="12"/>
  <c r="S1075" i="12"/>
  <c r="S1074" i="12"/>
  <c r="S1073" i="12"/>
  <c r="S1072" i="12"/>
  <c r="S1071" i="12"/>
  <c r="S1070" i="12"/>
  <c r="S1069" i="12"/>
  <c r="S1068" i="12"/>
  <c r="S1067" i="12"/>
  <c r="S1066" i="12"/>
  <c r="S1065" i="12"/>
  <c r="S1064" i="12"/>
  <c r="S1063" i="12"/>
  <c r="S1062" i="12"/>
  <c r="S1061" i="12"/>
  <c r="S1060" i="12"/>
  <c r="S1059" i="12"/>
  <c r="S1058" i="12"/>
  <c r="S1057" i="12"/>
  <c r="S1056" i="12"/>
  <c r="S1055" i="12"/>
  <c r="S1054" i="12"/>
  <c r="S1053" i="12"/>
  <c r="S1052" i="12"/>
  <c r="S1051" i="12"/>
  <c r="S1050" i="12"/>
  <c r="S1049" i="12"/>
  <c r="S1045" i="12"/>
  <c r="S1044" i="12"/>
  <c r="S1043" i="12"/>
  <c r="S1042" i="12"/>
  <c r="S1041" i="12"/>
  <c r="S1040" i="12"/>
  <c r="S1039" i="12"/>
  <c r="S1038" i="12"/>
  <c r="S1037" i="12"/>
  <c r="S1036" i="12"/>
  <c r="S1035" i="12"/>
  <c r="S1034" i="12"/>
  <c r="S1033" i="12"/>
  <c r="S1032" i="12"/>
  <c r="S1031" i="12"/>
  <c r="S1030" i="12"/>
  <c r="S1029" i="12"/>
  <c r="S1028" i="12"/>
  <c r="S1027" i="12"/>
  <c r="S1026" i="12"/>
  <c r="S1025" i="12"/>
  <c r="S1024" i="12"/>
  <c r="S1023" i="12"/>
  <c r="S1022" i="12"/>
  <c r="S1021" i="12"/>
  <c r="S1020" i="12"/>
  <c r="S1019" i="12"/>
  <c r="S1018" i="12"/>
  <c r="S1017" i="12"/>
  <c r="S1016" i="12"/>
  <c r="S1015" i="12"/>
  <c r="S1014" i="12"/>
  <c r="S1013" i="12"/>
  <c r="S1012" i="12"/>
  <c r="S1011" i="12"/>
  <c r="S1010" i="12"/>
  <c r="S1009" i="12"/>
  <c r="S1008" i="12"/>
  <c r="S1007" i="12"/>
  <c r="S1006" i="12"/>
  <c r="S1005" i="12"/>
  <c r="S1004" i="12"/>
  <c r="S1003" i="12"/>
  <c r="S1002" i="12"/>
  <c r="S1001" i="12"/>
  <c r="S1000" i="12"/>
  <c r="S999" i="12"/>
  <c r="S998" i="12"/>
  <c r="S997" i="12"/>
  <c r="S996" i="12"/>
  <c r="S995" i="12"/>
  <c r="S994" i="12"/>
  <c r="S993" i="12"/>
  <c r="S992" i="12"/>
  <c r="S991" i="12"/>
  <c r="S990" i="12"/>
  <c r="S989" i="12"/>
  <c r="S988" i="12"/>
  <c r="S987" i="12"/>
  <c r="S986" i="12"/>
  <c r="S985" i="12"/>
  <c r="S984" i="12"/>
  <c r="S983" i="12"/>
  <c r="S982" i="12"/>
  <c r="S981" i="12"/>
  <c r="S980" i="12"/>
  <c r="S979" i="12"/>
  <c r="S978" i="12"/>
  <c r="S977" i="12"/>
  <c r="S976" i="12"/>
  <c r="S975" i="12"/>
  <c r="S974" i="12"/>
  <c r="S973" i="12"/>
  <c r="S972" i="12"/>
  <c r="S971" i="12"/>
  <c r="S970" i="12"/>
  <c r="S969" i="12"/>
  <c r="S968" i="12"/>
  <c r="S967" i="12"/>
  <c r="S966" i="12"/>
  <c r="S965" i="12"/>
  <c r="S964" i="12"/>
  <c r="S963" i="12"/>
  <c r="S962" i="12"/>
  <c r="S961" i="12"/>
  <c r="S960" i="12"/>
  <c r="S959" i="12"/>
  <c r="S958" i="12"/>
  <c r="S957" i="12"/>
  <c r="S956" i="12"/>
  <c r="S955" i="12"/>
  <c r="S950" i="12"/>
  <c r="S949" i="12"/>
  <c r="S948" i="12"/>
  <c r="S947" i="12"/>
  <c r="S946" i="12"/>
  <c r="S945" i="12"/>
  <c r="S944" i="12"/>
  <c r="S943" i="12"/>
  <c r="S942" i="12"/>
  <c r="S941" i="12"/>
  <c r="S940" i="12"/>
  <c r="S939" i="12"/>
  <c r="S938" i="12"/>
  <c r="S937" i="12"/>
  <c r="S936" i="12"/>
  <c r="S935" i="12"/>
  <c r="S934" i="12"/>
  <c r="S933" i="12"/>
  <c r="S932" i="12"/>
  <c r="S931" i="12"/>
  <c r="S930" i="12"/>
  <c r="S929" i="12"/>
  <c r="S928" i="12"/>
  <c r="S927" i="12"/>
  <c r="S926" i="12"/>
  <c r="S925" i="12"/>
  <c r="S924" i="12"/>
  <c r="S923" i="12"/>
  <c r="S922" i="12"/>
  <c r="S921" i="12"/>
  <c r="S920" i="12"/>
  <c r="S919" i="12"/>
  <c r="S918" i="12"/>
  <c r="S917" i="12"/>
  <c r="S916" i="12"/>
  <c r="S915" i="12"/>
  <c r="S914" i="12"/>
  <c r="S913" i="12"/>
  <c r="S912" i="12"/>
  <c r="S911" i="12"/>
  <c r="S910" i="12"/>
  <c r="S909" i="12"/>
  <c r="S908" i="12"/>
  <c r="S907" i="12"/>
  <c r="S906" i="12"/>
  <c r="S905" i="12"/>
  <c r="S904" i="12"/>
  <c r="S903" i="12"/>
  <c r="S902" i="12"/>
  <c r="S901" i="12"/>
  <c r="S900" i="12"/>
  <c r="S899" i="12"/>
  <c r="S898" i="12"/>
  <c r="S897" i="12"/>
  <c r="S896" i="12"/>
  <c r="S895" i="12"/>
  <c r="S894" i="12"/>
  <c r="S893" i="12"/>
  <c r="S892" i="12"/>
  <c r="S891" i="12"/>
  <c r="S890" i="12"/>
  <c r="S889" i="12"/>
  <c r="S888" i="12"/>
  <c r="S887" i="12"/>
  <c r="S886" i="12"/>
  <c r="S885" i="12"/>
  <c r="S884" i="12"/>
  <c r="S883" i="12"/>
  <c r="S882" i="12"/>
  <c r="S881" i="12"/>
  <c r="S880" i="12"/>
  <c r="S879" i="12"/>
  <c r="S878" i="12"/>
  <c r="S877" i="12"/>
  <c r="S876" i="12"/>
  <c r="S875" i="12"/>
  <c r="S874" i="12"/>
  <c r="S873" i="12"/>
  <c r="S872" i="12"/>
  <c r="S871" i="12"/>
  <c r="S870" i="12"/>
  <c r="S869" i="12"/>
  <c r="S868" i="12"/>
  <c r="S867" i="12"/>
  <c r="S866" i="12"/>
  <c r="S865" i="12"/>
  <c r="S864" i="12"/>
  <c r="S863" i="12"/>
  <c r="S862" i="12"/>
  <c r="S861" i="12"/>
  <c r="S860" i="12"/>
  <c r="S859" i="12"/>
  <c r="S855" i="12"/>
  <c r="S854" i="12"/>
  <c r="S853" i="12"/>
  <c r="S852" i="12"/>
  <c r="S851" i="12"/>
  <c r="S850" i="12"/>
  <c r="S849" i="12"/>
  <c r="S848" i="12"/>
  <c r="S847" i="12"/>
  <c r="S846" i="12"/>
  <c r="S845" i="12"/>
  <c r="S844" i="12"/>
  <c r="S843" i="12"/>
  <c r="S842" i="12"/>
  <c r="S841" i="12"/>
  <c r="S840" i="12"/>
  <c r="S839" i="12"/>
  <c r="S838" i="12"/>
  <c r="S837" i="12"/>
  <c r="S836" i="12"/>
  <c r="S835" i="12"/>
  <c r="S834" i="12"/>
  <c r="S833" i="12"/>
  <c r="S832" i="12"/>
  <c r="S831" i="12"/>
  <c r="S830" i="12"/>
  <c r="S829" i="12"/>
  <c r="S828" i="12"/>
  <c r="S827" i="12"/>
  <c r="S826" i="12"/>
  <c r="S825" i="12"/>
  <c r="S824" i="12"/>
  <c r="S823" i="12"/>
  <c r="S822" i="12"/>
  <c r="S821" i="12"/>
  <c r="S820" i="12"/>
  <c r="S819" i="12"/>
  <c r="S818" i="12"/>
  <c r="S817" i="12"/>
  <c r="S816" i="12"/>
  <c r="S815" i="12"/>
  <c r="S814" i="12"/>
  <c r="S813" i="12"/>
  <c r="S812" i="12"/>
  <c r="S811" i="12"/>
  <c r="S810" i="12"/>
  <c r="S809" i="12"/>
  <c r="S808" i="12"/>
  <c r="S807" i="12"/>
  <c r="S806" i="12"/>
  <c r="S805" i="12"/>
  <c r="S804" i="12"/>
  <c r="S803" i="12"/>
  <c r="S802" i="12"/>
  <c r="S801" i="12"/>
  <c r="S800" i="12"/>
  <c r="S799" i="12"/>
  <c r="S798" i="12"/>
  <c r="S797" i="12"/>
  <c r="S796" i="12"/>
  <c r="S795" i="12"/>
  <c r="S794" i="12"/>
  <c r="S793" i="12"/>
  <c r="S792" i="12"/>
  <c r="S791" i="12"/>
  <c r="S790" i="12"/>
  <c r="S789" i="12"/>
  <c r="S788" i="12"/>
  <c r="S787" i="12"/>
  <c r="S786" i="12"/>
  <c r="S785" i="12"/>
  <c r="S784" i="12"/>
  <c r="S783" i="12"/>
  <c r="S782" i="12"/>
  <c r="S781" i="12"/>
  <c r="S780" i="12"/>
  <c r="S779" i="12"/>
  <c r="S778" i="12"/>
  <c r="S777" i="12"/>
  <c r="S776" i="12"/>
  <c r="S775" i="12"/>
  <c r="G856" i="12"/>
  <c r="S774" i="12"/>
  <c r="S773" i="12"/>
  <c r="S772" i="12"/>
  <c r="S771" i="12"/>
  <c r="S770" i="12"/>
  <c r="L856" i="12"/>
  <c r="S769" i="12"/>
  <c r="S768" i="12"/>
  <c r="S767" i="12"/>
  <c r="S766" i="12"/>
  <c r="S765" i="12"/>
  <c r="S764" i="12"/>
  <c r="S760" i="12"/>
  <c r="S759" i="12"/>
  <c r="S758" i="12"/>
  <c r="S757" i="12"/>
  <c r="S756" i="12"/>
  <c r="S755" i="12"/>
  <c r="S754" i="12"/>
  <c r="S753" i="12"/>
  <c r="S752" i="12"/>
  <c r="S751" i="12"/>
  <c r="S750" i="12"/>
  <c r="S749" i="12"/>
  <c r="S748" i="12"/>
  <c r="S747" i="12"/>
  <c r="S746" i="12"/>
  <c r="S745" i="12"/>
  <c r="S744" i="12"/>
  <c r="S743" i="12"/>
  <c r="S742" i="12"/>
  <c r="S741" i="12"/>
  <c r="S740" i="12"/>
  <c r="S739" i="12"/>
  <c r="S738" i="12"/>
  <c r="S737" i="12"/>
  <c r="S736" i="12"/>
  <c r="S735" i="12"/>
  <c r="S734" i="12"/>
  <c r="S733" i="12"/>
  <c r="S732" i="12"/>
  <c r="S731" i="12"/>
  <c r="S730" i="12"/>
  <c r="S729" i="12"/>
  <c r="S728" i="12"/>
  <c r="S727" i="12"/>
  <c r="S726" i="12"/>
  <c r="S725" i="12"/>
  <c r="S724" i="12"/>
  <c r="S723" i="12"/>
  <c r="S722" i="12"/>
  <c r="S721" i="12"/>
  <c r="S720" i="12"/>
  <c r="S719" i="12"/>
  <c r="S718" i="12"/>
  <c r="S717" i="12"/>
  <c r="S716" i="12"/>
  <c r="S715" i="12"/>
  <c r="S714" i="12"/>
  <c r="S713" i="12"/>
  <c r="S712" i="12"/>
  <c r="S711" i="12"/>
  <c r="S710" i="12"/>
  <c r="S709" i="12"/>
  <c r="S708" i="12"/>
  <c r="S707" i="12"/>
  <c r="S706" i="12"/>
  <c r="S705" i="12"/>
  <c r="S704" i="12"/>
  <c r="S703" i="12"/>
  <c r="S702" i="12"/>
  <c r="S701" i="12"/>
  <c r="S700" i="12"/>
  <c r="S699" i="12"/>
  <c r="S698" i="12"/>
  <c r="S697" i="12"/>
  <c r="S696" i="12"/>
  <c r="S695" i="12"/>
  <c r="S694" i="12"/>
  <c r="S693" i="12"/>
  <c r="S692" i="12"/>
  <c r="S691" i="12"/>
  <c r="S690" i="12"/>
  <c r="S689" i="12"/>
  <c r="S688" i="12"/>
  <c r="S687" i="12"/>
  <c r="S686" i="12"/>
  <c r="S685" i="12"/>
  <c r="S684" i="12"/>
  <c r="S683" i="12"/>
  <c r="S682" i="12"/>
  <c r="S681" i="12"/>
  <c r="S680" i="12"/>
  <c r="S679" i="12"/>
  <c r="S678" i="12"/>
  <c r="S677" i="12"/>
  <c r="S676" i="12"/>
  <c r="S675" i="12"/>
  <c r="S674" i="12"/>
  <c r="S673" i="12"/>
  <c r="S672" i="12"/>
  <c r="S671" i="12"/>
  <c r="S670" i="12"/>
  <c r="S665" i="12"/>
  <c r="S664" i="12"/>
  <c r="S663" i="12"/>
  <c r="S662" i="12"/>
  <c r="S661" i="12"/>
  <c r="S660" i="12"/>
  <c r="S659" i="12"/>
  <c r="S658" i="12"/>
  <c r="S657" i="12"/>
  <c r="S656" i="12"/>
  <c r="S655" i="12"/>
  <c r="S654" i="12"/>
  <c r="S653" i="12"/>
  <c r="S652" i="12"/>
  <c r="S651" i="12"/>
  <c r="S650" i="12"/>
  <c r="S649" i="12"/>
  <c r="S648" i="12"/>
  <c r="S647" i="12"/>
  <c r="S646" i="12"/>
  <c r="S645" i="12"/>
  <c r="S644" i="12"/>
  <c r="S643" i="12"/>
  <c r="S642" i="12"/>
  <c r="S641" i="12"/>
  <c r="S640" i="12"/>
  <c r="S639" i="12"/>
  <c r="S638" i="12"/>
  <c r="S637" i="12"/>
  <c r="S636" i="12"/>
  <c r="S635" i="12"/>
  <c r="S634" i="12"/>
  <c r="S633" i="12"/>
  <c r="S632" i="12"/>
  <c r="S631" i="12"/>
  <c r="S630" i="12"/>
  <c r="S629" i="12"/>
  <c r="S628" i="12"/>
  <c r="S627" i="12"/>
  <c r="S626" i="12"/>
  <c r="S625" i="12"/>
  <c r="S624" i="12"/>
  <c r="S623" i="12"/>
  <c r="S622" i="12"/>
  <c r="S621" i="12"/>
  <c r="S620" i="12"/>
  <c r="S619" i="12"/>
  <c r="S618" i="12"/>
  <c r="S617" i="12"/>
  <c r="S616" i="12"/>
  <c r="S615" i="12"/>
  <c r="S614" i="12"/>
  <c r="S613" i="12"/>
  <c r="S612" i="12"/>
  <c r="S611" i="12"/>
  <c r="S610" i="12"/>
  <c r="S609" i="12"/>
  <c r="S608" i="12"/>
  <c r="S607" i="12"/>
  <c r="S606" i="12"/>
  <c r="S605" i="12"/>
  <c r="S604" i="12"/>
  <c r="S603" i="12"/>
  <c r="S602" i="12"/>
  <c r="S601" i="12"/>
  <c r="S600" i="12"/>
  <c r="S599" i="12"/>
  <c r="S598" i="12"/>
  <c r="S597" i="12"/>
  <c r="S596" i="12"/>
  <c r="S595" i="12"/>
  <c r="S594" i="12"/>
  <c r="S593" i="12"/>
  <c r="S592" i="12"/>
  <c r="S591" i="12"/>
  <c r="S590" i="12"/>
  <c r="S589" i="12"/>
  <c r="S588" i="12"/>
  <c r="S587" i="12"/>
  <c r="S586" i="12"/>
  <c r="S585" i="12"/>
  <c r="S584" i="12"/>
  <c r="S583" i="12"/>
  <c r="S582" i="12"/>
  <c r="S581" i="12"/>
  <c r="S580" i="12"/>
  <c r="S579" i="12"/>
  <c r="S578" i="12"/>
  <c r="S577" i="12"/>
  <c r="S576" i="12"/>
  <c r="S575" i="12"/>
  <c r="S570" i="12"/>
  <c r="S569" i="12"/>
  <c r="S568" i="12"/>
  <c r="S567" i="12"/>
  <c r="S566" i="12"/>
  <c r="S565" i="12"/>
  <c r="S564" i="12"/>
  <c r="S563" i="12"/>
  <c r="S562" i="12"/>
  <c r="S561" i="12"/>
  <c r="S560" i="12"/>
  <c r="S559" i="12"/>
  <c r="S558" i="12"/>
  <c r="S557" i="12"/>
  <c r="S556" i="12"/>
  <c r="S555" i="12"/>
  <c r="S554" i="12"/>
  <c r="S553" i="12"/>
  <c r="S552" i="12"/>
  <c r="S551" i="12"/>
  <c r="S550" i="12"/>
  <c r="S549" i="12"/>
  <c r="S548" i="12"/>
  <c r="S547" i="12"/>
  <c r="S546" i="12"/>
  <c r="S545" i="12"/>
  <c r="S544" i="12"/>
  <c r="S543" i="12"/>
  <c r="S542" i="12"/>
  <c r="S541" i="12"/>
  <c r="S540" i="12"/>
  <c r="S539" i="12"/>
  <c r="S538" i="12"/>
  <c r="S537" i="12"/>
  <c r="S536" i="12"/>
  <c r="S535" i="12"/>
  <c r="S534" i="12"/>
  <c r="S533" i="12"/>
  <c r="S532" i="12"/>
  <c r="S531" i="12"/>
  <c r="S530" i="12"/>
  <c r="S529" i="12"/>
  <c r="S528" i="12"/>
  <c r="S527" i="12"/>
  <c r="S526" i="12"/>
  <c r="S525" i="12"/>
  <c r="S524" i="12"/>
  <c r="S523" i="12"/>
  <c r="S522" i="12"/>
  <c r="S521" i="12"/>
  <c r="S520" i="12"/>
  <c r="S519" i="12"/>
  <c r="S518" i="12"/>
  <c r="S517" i="12"/>
  <c r="S516" i="12"/>
  <c r="S515" i="12"/>
  <c r="S514" i="12"/>
  <c r="S513" i="12"/>
  <c r="S512" i="12"/>
  <c r="S511" i="12"/>
  <c r="S510" i="12"/>
  <c r="S509" i="12"/>
  <c r="S508" i="12"/>
  <c r="S507" i="12"/>
  <c r="S506" i="12"/>
  <c r="S505" i="12"/>
  <c r="S504" i="12"/>
  <c r="S503" i="12"/>
  <c r="S502" i="12"/>
  <c r="S501" i="12"/>
  <c r="S500" i="12"/>
  <c r="S499" i="12"/>
  <c r="S498" i="12"/>
  <c r="S497" i="12"/>
  <c r="S496" i="12"/>
  <c r="S495" i="12"/>
  <c r="S494" i="12"/>
  <c r="C571" i="12"/>
  <c r="S493" i="12"/>
  <c r="S492" i="12"/>
  <c r="S491" i="12"/>
  <c r="S490" i="12"/>
  <c r="S489" i="12"/>
  <c r="S488" i="12"/>
  <c r="S487" i="12"/>
  <c r="S486" i="12"/>
  <c r="S485" i="12"/>
  <c r="S484" i="12"/>
  <c r="S483" i="12"/>
  <c r="S482" i="12"/>
  <c r="S481" i="12"/>
  <c r="S480" i="12"/>
  <c r="S475" i="12"/>
  <c r="S474" i="12"/>
  <c r="S473" i="12"/>
  <c r="S472" i="12"/>
  <c r="S471" i="12"/>
  <c r="S470" i="12"/>
  <c r="S469" i="12"/>
  <c r="S468" i="12"/>
  <c r="S467" i="12"/>
  <c r="S466" i="12"/>
  <c r="S465" i="12"/>
  <c r="S464" i="12"/>
  <c r="S463" i="12"/>
  <c r="S462" i="12"/>
  <c r="S461" i="12"/>
  <c r="S460" i="12"/>
  <c r="S459" i="12"/>
  <c r="S458" i="12"/>
  <c r="S457" i="12"/>
  <c r="S456" i="12"/>
  <c r="S455" i="12"/>
  <c r="S454" i="12"/>
  <c r="S453" i="12"/>
  <c r="S452" i="12"/>
  <c r="S451" i="12"/>
  <c r="S450" i="12"/>
  <c r="S449" i="12"/>
  <c r="S448" i="12"/>
  <c r="S447" i="12"/>
  <c r="S446" i="12"/>
  <c r="S445" i="12"/>
  <c r="S444" i="12"/>
  <c r="S443" i="12"/>
  <c r="S442" i="12"/>
  <c r="S441" i="12"/>
  <c r="S440" i="12"/>
  <c r="S439" i="12"/>
  <c r="S438" i="12"/>
  <c r="S437" i="12"/>
  <c r="S436" i="12"/>
  <c r="S435" i="12"/>
  <c r="S434" i="12"/>
  <c r="S433" i="12"/>
  <c r="S432" i="12"/>
  <c r="S431" i="12"/>
  <c r="S430" i="12"/>
  <c r="S429" i="12"/>
  <c r="S428" i="12"/>
  <c r="S427" i="12"/>
  <c r="S426" i="12"/>
  <c r="S425" i="12"/>
  <c r="S424" i="12"/>
  <c r="S423" i="12"/>
  <c r="S422" i="12"/>
  <c r="S421" i="12"/>
  <c r="S420" i="12"/>
  <c r="S419" i="12"/>
  <c r="S418" i="12"/>
  <c r="S417" i="12"/>
  <c r="S416" i="12"/>
  <c r="S415" i="12"/>
  <c r="S414" i="12"/>
  <c r="S413" i="12"/>
  <c r="S412" i="12"/>
  <c r="S411" i="12"/>
  <c r="S410" i="12"/>
  <c r="S409" i="12"/>
  <c r="S408" i="12"/>
  <c r="S407" i="12"/>
  <c r="S406" i="12"/>
  <c r="S405" i="12"/>
  <c r="S404" i="12"/>
  <c r="S403" i="12"/>
  <c r="S402" i="12"/>
  <c r="S401" i="12"/>
  <c r="S400" i="12"/>
  <c r="S399" i="12"/>
  <c r="S398" i="12"/>
  <c r="S397" i="12"/>
  <c r="S396" i="12"/>
  <c r="S395" i="12"/>
  <c r="S394" i="12"/>
  <c r="S393" i="12"/>
  <c r="S392" i="12"/>
  <c r="S391" i="12"/>
  <c r="S390" i="12"/>
  <c r="S389" i="12"/>
  <c r="S388" i="12"/>
  <c r="S387" i="12"/>
  <c r="S386" i="12"/>
  <c r="S385" i="12"/>
  <c r="S384" i="12"/>
  <c r="S380" i="12"/>
  <c r="S379" i="12"/>
  <c r="S378" i="12"/>
  <c r="S377" i="12"/>
  <c r="S376" i="12"/>
  <c r="S375" i="12"/>
  <c r="S374" i="12"/>
  <c r="S373" i="12"/>
  <c r="S372" i="12"/>
  <c r="S371" i="12"/>
  <c r="S370" i="12"/>
  <c r="S369" i="12"/>
  <c r="S368" i="12"/>
  <c r="S367" i="12"/>
  <c r="S366" i="12"/>
  <c r="S365" i="12"/>
  <c r="S364" i="12"/>
  <c r="S363" i="12"/>
  <c r="S362" i="12"/>
  <c r="S361" i="12"/>
  <c r="S360" i="12"/>
  <c r="S359" i="12"/>
  <c r="S358" i="12"/>
  <c r="S357" i="12"/>
  <c r="S356" i="12"/>
  <c r="S355" i="12"/>
  <c r="S354" i="12"/>
  <c r="S353" i="12"/>
  <c r="S352" i="12"/>
  <c r="S351" i="12"/>
  <c r="S350" i="12"/>
  <c r="S349" i="12"/>
  <c r="S348" i="12"/>
  <c r="S347" i="12"/>
  <c r="S346" i="12"/>
  <c r="S345" i="12"/>
  <c r="S344" i="12"/>
  <c r="S343" i="12"/>
  <c r="S342" i="12"/>
  <c r="S341" i="12"/>
  <c r="S340" i="12"/>
  <c r="S339" i="12"/>
  <c r="S338" i="12"/>
  <c r="S337" i="12"/>
  <c r="S336" i="12"/>
  <c r="S335" i="12"/>
  <c r="S334" i="12"/>
  <c r="S333" i="12"/>
  <c r="S332" i="12"/>
  <c r="S331" i="12"/>
  <c r="S330" i="12"/>
  <c r="S329" i="12"/>
  <c r="S328" i="12"/>
  <c r="S327" i="12"/>
  <c r="S326" i="12"/>
  <c r="S325" i="12"/>
  <c r="S324" i="12"/>
  <c r="S323" i="12"/>
  <c r="S322" i="12"/>
  <c r="S321" i="12"/>
  <c r="S320" i="12"/>
  <c r="S319" i="12"/>
  <c r="S318" i="12"/>
  <c r="S317" i="12"/>
  <c r="S316" i="12"/>
  <c r="S315" i="12"/>
  <c r="S314" i="12"/>
  <c r="S313" i="12"/>
  <c r="S312" i="12"/>
  <c r="S311" i="12"/>
  <c r="S310" i="12"/>
  <c r="S309" i="12"/>
  <c r="S308" i="12"/>
  <c r="S307" i="12"/>
  <c r="S306" i="12"/>
  <c r="S305" i="12"/>
  <c r="S304" i="12"/>
  <c r="S303" i="12"/>
  <c r="S302" i="12"/>
  <c r="S301" i="12"/>
  <c r="S300" i="12"/>
  <c r="S299" i="12"/>
  <c r="S298" i="12"/>
  <c r="S297" i="12"/>
  <c r="S296" i="12"/>
  <c r="S295" i="12"/>
  <c r="S294" i="12"/>
  <c r="S293" i="12"/>
  <c r="S292" i="12"/>
  <c r="S291" i="12"/>
  <c r="S290" i="12"/>
  <c r="S289" i="12"/>
  <c r="S285" i="12"/>
  <c r="S284" i="12"/>
  <c r="S283" i="12"/>
  <c r="S282" i="12"/>
  <c r="S281" i="12"/>
  <c r="S280" i="12"/>
  <c r="S279" i="12"/>
  <c r="S278" i="12"/>
  <c r="S277" i="12"/>
  <c r="S276" i="12"/>
  <c r="S275" i="12"/>
  <c r="S274" i="12"/>
  <c r="S273" i="12"/>
  <c r="S272" i="12"/>
  <c r="S271" i="12"/>
  <c r="S270" i="12"/>
  <c r="S269" i="12"/>
  <c r="S268" i="12"/>
  <c r="S267" i="12"/>
  <c r="S266" i="12"/>
  <c r="S265" i="12"/>
  <c r="S264" i="12"/>
  <c r="S263" i="12"/>
  <c r="S262" i="12"/>
  <c r="S261" i="12"/>
  <c r="S260" i="12"/>
  <c r="S259" i="12"/>
  <c r="S258" i="12"/>
  <c r="S257" i="12"/>
  <c r="S256" i="12"/>
  <c r="S255" i="12"/>
  <c r="S254" i="12"/>
  <c r="S253" i="12"/>
  <c r="S252" i="12"/>
  <c r="S251" i="12"/>
  <c r="S250" i="12"/>
  <c r="S249" i="12"/>
  <c r="S248" i="12"/>
  <c r="S247" i="12"/>
  <c r="S246" i="12"/>
  <c r="S245" i="12"/>
  <c r="S244" i="12"/>
  <c r="S243" i="12"/>
  <c r="S242" i="12"/>
  <c r="S241" i="12"/>
  <c r="S240" i="12"/>
  <c r="S239" i="12"/>
  <c r="S238" i="12"/>
  <c r="S237" i="12"/>
  <c r="S236" i="12"/>
  <c r="S235" i="12"/>
  <c r="S234" i="12"/>
  <c r="S233" i="12"/>
  <c r="S232" i="12"/>
  <c r="S231" i="12"/>
  <c r="S230" i="12"/>
  <c r="S229" i="12"/>
  <c r="S228" i="12"/>
  <c r="S227" i="12"/>
  <c r="S226" i="12"/>
  <c r="S225" i="12"/>
  <c r="S224" i="12"/>
  <c r="S223" i="12"/>
  <c r="S222" i="12"/>
  <c r="S221" i="12"/>
  <c r="S220" i="12"/>
  <c r="S219" i="12"/>
  <c r="S218" i="12"/>
  <c r="S217" i="12"/>
  <c r="S216" i="12"/>
  <c r="S215" i="12"/>
  <c r="S214" i="12"/>
  <c r="S213" i="12"/>
  <c r="S212" i="12"/>
  <c r="S211" i="12"/>
  <c r="S210" i="12"/>
  <c r="S209" i="12"/>
  <c r="S208" i="12"/>
  <c r="S207" i="12"/>
  <c r="S206" i="12"/>
  <c r="S205" i="12"/>
  <c r="S204" i="12"/>
  <c r="S203" i="12"/>
  <c r="S202" i="12"/>
  <c r="S201" i="12"/>
  <c r="S200" i="12"/>
  <c r="S199" i="12"/>
  <c r="S198" i="12"/>
  <c r="S197" i="12"/>
  <c r="S196" i="12"/>
  <c r="S195" i="12"/>
  <c r="S194" i="12"/>
  <c r="S190" i="12"/>
  <c r="S189" i="12"/>
  <c r="S188" i="12"/>
  <c r="S187" i="12"/>
  <c r="S186" i="12"/>
  <c r="S185" i="12"/>
  <c r="S184" i="12"/>
  <c r="S183" i="12"/>
  <c r="S182" i="12"/>
  <c r="S181" i="12"/>
  <c r="S180" i="12"/>
  <c r="S179" i="12"/>
  <c r="S178" i="12"/>
  <c r="S177" i="12"/>
  <c r="S176" i="12"/>
  <c r="S175" i="12"/>
  <c r="S174" i="12"/>
  <c r="S173" i="12"/>
  <c r="S172" i="12"/>
  <c r="S171" i="12"/>
  <c r="S170" i="12"/>
  <c r="S169" i="12"/>
  <c r="S168" i="12"/>
  <c r="S167" i="12"/>
  <c r="S166" i="12"/>
  <c r="S165" i="12"/>
  <c r="S164" i="12"/>
  <c r="S163" i="12"/>
  <c r="S162" i="12"/>
  <c r="S161" i="12"/>
  <c r="S160" i="12"/>
  <c r="S159" i="12"/>
  <c r="S158" i="12"/>
  <c r="S157" i="12"/>
  <c r="S156" i="12"/>
  <c r="S155" i="12"/>
  <c r="S154" i="12"/>
  <c r="S153" i="12"/>
  <c r="S152" i="12"/>
  <c r="S151" i="12"/>
  <c r="S150" i="12"/>
  <c r="S149" i="12"/>
  <c r="S148" i="12"/>
  <c r="S147" i="12"/>
  <c r="S146" i="12"/>
  <c r="S145" i="12"/>
  <c r="S144" i="12"/>
  <c r="S143" i="12"/>
  <c r="S142" i="12"/>
  <c r="S141" i="12"/>
  <c r="S140" i="12"/>
  <c r="S139" i="12"/>
  <c r="S138" i="12"/>
  <c r="S137" i="12"/>
  <c r="S136" i="12"/>
  <c r="S135" i="12"/>
  <c r="S134" i="12"/>
  <c r="S133" i="12"/>
  <c r="S132" i="12"/>
  <c r="S131" i="12"/>
  <c r="S130" i="12"/>
  <c r="S129" i="12"/>
  <c r="S128" i="12"/>
  <c r="S127" i="12"/>
  <c r="S126" i="12"/>
  <c r="S125" i="12"/>
  <c r="S124" i="12"/>
  <c r="S123" i="12"/>
  <c r="S122" i="12"/>
  <c r="S121" i="12"/>
  <c r="S120" i="12"/>
  <c r="S119" i="12"/>
  <c r="S118" i="12"/>
  <c r="S117" i="12"/>
  <c r="S116" i="12"/>
  <c r="S115" i="12"/>
  <c r="S114" i="12"/>
  <c r="S113" i="12"/>
  <c r="S112" i="12"/>
  <c r="S111" i="12"/>
  <c r="S110" i="12"/>
  <c r="S109" i="12"/>
  <c r="S108" i="12"/>
  <c r="S107" i="12"/>
  <c r="S106" i="12"/>
  <c r="S105" i="12"/>
  <c r="S104" i="12"/>
  <c r="S103" i="12"/>
  <c r="S102" i="12"/>
  <c r="S101" i="12"/>
  <c r="S100" i="12"/>
  <c r="S99" i="12"/>
  <c r="S95" i="12"/>
  <c r="S94" i="12"/>
  <c r="S93" i="12"/>
  <c r="S92" i="12"/>
  <c r="S91" i="12"/>
  <c r="S90" i="12"/>
  <c r="S89" i="12"/>
  <c r="S88" i="12"/>
  <c r="S87" i="12"/>
  <c r="S86" i="12"/>
  <c r="S85" i="12"/>
  <c r="S84" i="12"/>
  <c r="S83" i="12"/>
  <c r="S82" i="12"/>
  <c r="S81" i="12"/>
  <c r="S80" i="12"/>
  <c r="S79" i="12"/>
  <c r="S78" i="12"/>
  <c r="S77" i="12"/>
  <c r="S76" i="12"/>
  <c r="S75" i="12"/>
  <c r="S74" i="12"/>
  <c r="S73" i="12"/>
  <c r="S72" i="12"/>
  <c r="S71" i="12"/>
  <c r="S70" i="12"/>
  <c r="S69" i="12"/>
  <c r="S68" i="12"/>
  <c r="S67" i="12"/>
  <c r="S66" i="12"/>
  <c r="S65" i="12"/>
  <c r="S64" i="12"/>
  <c r="S63" i="12"/>
  <c r="S62" i="12"/>
  <c r="S61" i="12"/>
  <c r="S60" i="12"/>
  <c r="S59" i="12"/>
  <c r="S58" i="12"/>
  <c r="S57" i="12"/>
  <c r="S56" i="12"/>
  <c r="S55" i="12"/>
  <c r="S54" i="12"/>
  <c r="S53" i="12"/>
  <c r="S52" i="12"/>
  <c r="S51" i="12"/>
  <c r="S50" i="12"/>
  <c r="S49" i="12"/>
  <c r="S48" i="12"/>
  <c r="S47" i="12"/>
  <c r="S46" i="12"/>
  <c r="S45" i="12"/>
  <c r="S44" i="12"/>
  <c r="S43" i="12"/>
  <c r="S42" i="12"/>
  <c r="S41" i="12"/>
  <c r="S40" i="12"/>
  <c r="S39" i="12"/>
  <c r="S38" i="12"/>
  <c r="S37" i="12"/>
  <c r="S36" i="12"/>
  <c r="S35" i="12"/>
  <c r="S34" i="12"/>
  <c r="S33" i="12"/>
  <c r="S32" i="12"/>
  <c r="S31" i="12"/>
  <c r="S30" i="12"/>
  <c r="S29" i="12"/>
  <c r="S28" i="12"/>
  <c r="S27" i="12"/>
  <c r="S26" i="12"/>
  <c r="S25" i="12"/>
  <c r="S24" i="12"/>
  <c r="S23" i="12"/>
  <c r="S22" i="12"/>
  <c r="S21" i="12"/>
  <c r="S20" i="12"/>
  <c r="S19" i="12"/>
  <c r="S18" i="12"/>
  <c r="D96" i="12"/>
  <c r="S17" i="12"/>
  <c r="S16" i="12"/>
  <c r="F96" i="12"/>
  <c r="S15" i="12"/>
  <c r="S14" i="12"/>
  <c r="S13" i="12"/>
  <c r="I96" i="12"/>
  <c r="S12" i="12"/>
  <c r="S11" i="12"/>
  <c r="S10" i="12"/>
  <c r="S9" i="12"/>
  <c r="S8" i="12"/>
  <c r="S7" i="12"/>
  <c r="S6" i="12"/>
  <c r="S5" i="12"/>
  <c r="C96" i="12" l="1"/>
  <c r="K96" i="12"/>
  <c r="O96" i="12"/>
  <c r="L96" i="12"/>
  <c r="J96" i="12"/>
  <c r="E96" i="12"/>
  <c r="C286" i="12"/>
  <c r="Q381" i="12"/>
  <c r="S856" i="12"/>
  <c r="O1426" i="12"/>
  <c r="F1426" i="12"/>
  <c r="R96" i="12"/>
  <c r="S4" i="12"/>
  <c r="S96" i="12" s="1"/>
  <c r="O191" i="12"/>
  <c r="I191" i="12"/>
  <c r="E191" i="12"/>
  <c r="D571" i="12"/>
  <c r="L1711" i="12"/>
  <c r="Q96" i="12"/>
  <c r="H96" i="12"/>
  <c r="P96" i="12"/>
  <c r="M191" i="12"/>
  <c r="I381" i="12"/>
  <c r="S1236" i="12"/>
  <c r="I761" i="12"/>
  <c r="E951" i="12"/>
  <c r="G96" i="12"/>
  <c r="M381" i="12"/>
  <c r="M951" i="12"/>
  <c r="O1046" i="12"/>
  <c r="O2091" i="12"/>
  <c r="M96" i="12"/>
  <c r="H191" i="12"/>
  <c r="F191" i="12"/>
  <c r="O286" i="12"/>
  <c r="G571" i="12"/>
  <c r="N191" i="12"/>
  <c r="D381" i="12"/>
  <c r="M571" i="12"/>
  <c r="O1521" i="12"/>
  <c r="N96" i="12"/>
  <c r="J191" i="12"/>
  <c r="J571" i="12"/>
  <c r="M1521" i="12"/>
  <c r="K191" i="12"/>
  <c r="F286" i="12"/>
  <c r="J381" i="12"/>
  <c r="E381" i="12"/>
  <c r="K856" i="12"/>
  <c r="D856" i="12"/>
  <c r="G1141" i="12"/>
  <c r="K1521" i="12"/>
  <c r="J1521" i="12"/>
  <c r="C1521" i="12"/>
  <c r="O1616" i="12"/>
  <c r="I1616" i="12"/>
  <c r="K1806" i="12"/>
  <c r="J1806" i="12"/>
  <c r="M1901" i="12"/>
  <c r="P191" i="12"/>
  <c r="H286" i="12"/>
  <c r="Q951" i="12"/>
  <c r="I951" i="12"/>
  <c r="P1141" i="12"/>
  <c r="L1521" i="12"/>
  <c r="G1521" i="12"/>
  <c r="D1521" i="12"/>
  <c r="L1806" i="12"/>
  <c r="L286" i="12"/>
  <c r="K286" i="12"/>
  <c r="G286" i="12"/>
  <c r="D286" i="12"/>
  <c r="P381" i="12"/>
  <c r="N381" i="12"/>
  <c r="H381" i="12"/>
  <c r="O666" i="12"/>
  <c r="R761" i="12"/>
  <c r="L761" i="12"/>
  <c r="K761" i="12"/>
  <c r="J761" i="12"/>
  <c r="G761" i="12"/>
  <c r="Q761" i="12"/>
  <c r="G1046" i="12"/>
  <c r="O1141" i="12"/>
  <c r="Q1331" i="12"/>
  <c r="I1331" i="12"/>
  <c r="M1331" i="12"/>
  <c r="N1426" i="12"/>
  <c r="R1521" i="12"/>
  <c r="I1711" i="12"/>
  <c r="R1806" i="12"/>
  <c r="C191" i="12"/>
  <c r="J286" i="12"/>
  <c r="K476" i="12"/>
  <c r="C856" i="12"/>
  <c r="Q1521" i="12"/>
  <c r="G1616" i="12"/>
  <c r="R1711" i="12"/>
  <c r="C1806" i="12"/>
  <c r="M2756" i="12"/>
  <c r="L191" i="12"/>
  <c r="G191" i="12"/>
  <c r="D191" i="12"/>
  <c r="N286" i="12"/>
  <c r="S476" i="12"/>
  <c r="O476" i="12"/>
  <c r="L476" i="12"/>
  <c r="J476" i="12"/>
  <c r="G476" i="12"/>
  <c r="D476" i="12"/>
  <c r="C476" i="12"/>
  <c r="G666" i="12"/>
  <c r="L1046" i="12"/>
  <c r="I1141" i="12"/>
  <c r="K1236" i="12"/>
  <c r="C1236" i="12"/>
  <c r="D1616" i="12"/>
  <c r="D1806" i="12"/>
  <c r="F1996" i="12"/>
  <c r="F2186" i="12"/>
  <c r="L2661" i="12"/>
  <c r="Q191" i="12"/>
  <c r="P286" i="12"/>
  <c r="E571" i="12"/>
  <c r="P666" i="12"/>
  <c r="N666" i="12"/>
  <c r="R951" i="12"/>
  <c r="L951" i="12"/>
  <c r="J951" i="12"/>
  <c r="D951" i="12"/>
  <c r="C951" i="12"/>
  <c r="M1046" i="12"/>
  <c r="E1901" i="12"/>
  <c r="H1996" i="12"/>
  <c r="H2091" i="12"/>
  <c r="C2376" i="12"/>
  <c r="R1616" i="12"/>
  <c r="L1616" i="12"/>
  <c r="J1616" i="12"/>
  <c r="Q1711" i="12"/>
  <c r="J1711" i="12"/>
  <c r="M1711" i="12"/>
  <c r="G1806" i="12"/>
  <c r="R1901" i="12"/>
  <c r="N2186" i="12"/>
  <c r="G2566" i="12"/>
  <c r="D2661" i="12"/>
  <c r="P2946" i="12"/>
  <c r="G1426" i="12"/>
  <c r="E1521" i="12"/>
  <c r="Q1616" i="12"/>
  <c r="M1616" i="12"/>
  <c r="E1616" i="12"/>
  <c r="P1711" i="12"/>
  <c r="F1711" i="12"/>
  <c r="Q1806" i="12"/>
  <c r="M1806" i="12"/>
  <c r="I1806" i="12"/>
  <c r="E1806" i="12"/>
  <c r="N1901" i="12"/>
  <c r="H1901" i="12"/>
  <c r="K1996" i="12"/>
  <c r="D1996" i="12"/>
  <c r="R2091" i="12"/>
  <c r="L2091" i="12"/>
  <c r="K2091" i="12"/>
  <c r="G2091" i="12"/>
  <c r="D2091" i="12"/>
  <c r="C2091" i="12"/>
  <c r="Q2281" i="12"/>
  <c r="P2281" i="12"/>
  <c r="P1521" i="12"/>
  <c r="N1521" i="12"/>
  <c r="H1616" i="12"/>
  <c r="N1711" i="12"/>
  <c r="H1711" i="12"/>
  <c r="E1711" i="12"/>
  <c r="P1901" i="12"/>
  <c r="I1901" i="12"/>
  <c r="J1996" i="12"/>
  <c r="G1996" i="12"/>
  <c r="S1999" i="12"/>
  <c r="S2091" i="12" s="1"/>
  <c r="J2091" i="12"/>
  <c r="O2186" i="12"/>
  <c r="H2281" i="12"/>
  <c r="K2376" i="12"/>
  <c r="K1426" i="12"/>
  <c r="D1426" i="12"/>
  <c r="C1426" i="12"/>
  <c r="H1521" i="12"/>
  <c r="F1521" i="12"/>
  <c r="F1616" i="12"/>
  <c r="C1616" i="12"/>
  <c r="O1806" i="12"/>
  <c r="C1901" i="12"/>
  <c r="L1996" i="12"/>
  <c r="I1996" i="12"/>
  <c r="E1996" i="12"/>
  <c r="Q2091" i="12"/>
  <c r="I2091" i="12"/>
  <c r="M2091" i="12"/>
  <c r="R2186" i="12"/>
  <c r="N2281" i="12"/>
  <c r="I2281" i="12"/>
  <c r="F2281" i="12"/>
  <c r="N2471" i="12"/>
  <c r="F3421" i="12"/>
  <c r="L1426" i="12"/>
  <c r="J1426" i="12"/>
  <c r="E1426" i="12"/>
  <c r="I1521" i="12"/>
  <c r="P1616" i="12"/>
  <c r="N1616" i="12"/>
  <c r="P1806" i="12"/>
  <c r="N1806" i="12"/>
  <c r="H1806" i="12"/>
  <c r="F1806" i="12"/>
  <c r="G1901" i="12"/>
  <c r="D1901" i="12"/>
  <c r="O1996" i="12"/>
  <c r="C1996" i="12"/>
  <c r="G2186" i="12"/>
  <c r="F2756" i="12"/>
  <c r="I3421" i="12"/>
  <c r="Q1141" i="12"/>
  <c r="Q1426" i="12"/>
  <c r="I1426" i="12"/>
  <c r="M1426" i="12"/>
  <c r="K1616" i="12"/>
  <c r="O1711" i="12"/>
  <c r="G1711" i="12"/>
  <c r="D1711" i="12"/>
  <c r="C1711" i="12"/>
  <c r="O1901" i="12"/>
  <c r="L1901" i="12"/>
  <c r="K1901" i="12"/>
  <c r="J1901" i="12"/>
  <c r="Q1996" i="12"/>
  <c r="M1996" i="12"/>
  <c r="P2091" i="12"/>
  <c r="N2091" i="12"/>
  <c r="F2091" i="12"/>
  <c r="E2091" i="12"/>
  <c r="C3611" i="12"/>
  <c r="D3706" i="12"/>
  <c r="Q3231" i="12"/>
  <c r="M3231" i="12"/>
  <c r="J3231" i="12"/>
  <c r="L3231" i="12"/>
  <c r="N3231" i="12"/>
  <c r="Q3706" i="12"/>
  <c r="M3706" i="12"/>
  <c r="J3706" i="12"/>
  <c r="L3706" i="12"/>
  <c r="G2471" i="12"/>
  <c r="D2471" i="12"/>
  <c r="C2471" i="12"/>
  <c r="Q2661" i="12"/>
  <c r="P2756" i="12"/>
  <c r="P2851" i="12"/>
  <c r="J2946" i="12"/>
  <c r="C3041" i="12"/>
  <c r="J3136" i="12"/>
  <c r="F3326" i="12"/>
  <c r="M3516" i="12"/>
  <c r="F3516" i="12"/>
  <c r="N3516" i="12"/>
  <c r="N3706" i="12"/>
  <c r="E3706" i="12"/>
  <c r="O2471" i="12"/>
  <c r="L2471" i="12"/>
  <c r="K2471" i="12"/>
  <c r="M2471" i="12"/>
  <c r="I2566" i="12"/>
  <c r="E2566" i="12"/>
  <c r="D3041" i="12"/>
  <c r="L3041" i="12"/>
  <c r="H3326" i="12"/>
  <c r="Q3516" i="12"/>
  <c r="H3516" i="12"/>
  <c r="F3706" i="12"/>
  <c r="Q2566" i="12"/>
  <c r="J2566" i="12"/>
  <c r="I2661" i="12"/>
  <c r="H2851" i="12"/>
  <c r="G2851" i="12"/>
  <c r="L3136" i="12"/>
  <c r="D3136" i="12"/>
  <c r="F2566" i="12"/>
  <c r="Q2946" i="12"/>
  <c r="E3136" i="12"/>
  <c r="Q3326" i="12"/>
  <c r="R3326" i="12"/>
  <c r="J3326" i="12"/>
  <c r="L3421" i="12"/>
  <c r="P3516" i="12"/>
  <c r="K3611" i="12"/>
  <c r="E2471" i="12"/>
  <c r="O2851" i="12"/>
  <c r="Q3136" i="12"/>
  <c r="M3136" i="12"/>
  <c r="I3136" i="12"/>
  <c r="N3421" i="12"/>
  <c r="S3611" i="12"/>
  <c r="O3611" i="12"/>
  <c r="L3611" i="12"/>
  <c r="J3611" i="12"/>
  <c r="G3611" i="12"/>
  <c r="D3611" i="12"/>
  <c r="S191" i="12"/>
  <c r="S286" i="12"/>
  <c r="F1046" i="12"/>
  <c r="H1141" i="12"/>
  <c r="F1141" i="12"/>
  <c r="M286" i="12"/>
  <c r="Q476" i="12"/>
  <c r="M476" i="12"/>
  <c r="I476" i="12"/>
  <c r="E476" i="12"/>
  <c r="I571" i="12"/>
  <c r="M761" i="12"/>
  <c r="E761" i="12"/>
  <c r="O856" i="12"/>
  <c r="S951" i="12"/>
  <c r="O951" i="12"/>
  <c r="K951" i="12"/>
  <c r="G951" i="12"/>
  <c r="H1046" i="12"/>
  <c r="N1141" i="12"/>
  <c r="E1331" i="12"/>
  <c r="R191" i="12"/>
  <c r="P571" i="12"/>
  <c r="N571" i="12"/>
  <c r="K666" i="12"/>
  <c r="J666" i="12"/>
  <c r="D666" i="12"/>
  <c r="C666" i="12"/>
  <c r="R1426" i="12"/>
  <c r="S1334" i="12"/>
  <c r="I286" i="12"/>
  <c r="R286" i="12"/>
  <c r="L666" i="12"/>
  <c r="I666" i="12"/>
  <c r="E666" i="12"/>
  <c r="P761" i="12"/>
  <c r="Q856" i="12"/>
  <c r="M856" i="12"/>
  <c r="J856" i="12"/>
  <c r="R1046" i="12"/>
  <c r="S954" i="12"/>
  <c r="S1046" i="12" s="1"/>
  <c r="C1046" i="12"/>
  <c r="C1141" i="12"/>
  <c r="F381" i="12"/>
  <c r="P476" i="12"/>
  <c r="N476" i="12"/>
  <c r="H476" i="12"/>
  <c r="F476" i="12"/>
  <c r="H571" i="12"/>
  <c r="F571" i="12"/>
  <c r="R666" i="12"/>
  <c r="S574" i="12"/>
  <c r="S666" i="12" s="1"/>
  <c r="N761" i="12"/>
  <c r="F761" i="12"/>
  <c r="I856" i="12"/>
  <c r="E856" i="12"/>
  <c r="Q1046" i="12"/>
  <c r="K1046" i="12"/>
  <c r="D1046" i="12"/>
  <c r="S1141" i="12"/>
  <c r="D1141" i="12"/>
  <c r="E286" i="12"/>
  <c r="S381" i="12"/>
  <c r="O381" i="12"/>
  <c r="Q666" i="12"/>
  <c r="M666" i="12"/>
  <c r="H761" i="12"/>
  <c r="N856" i="12"/>
  <c r="J1046" i="12"/>
  <c r="R1141" i="12"/>
  <c r="L1141" i="12"/>
  <c r="K1141" i="12"/>
  <c r="J1141" i="12"/>
  <c r="M1236" i="12"/>
  <c r="J1236" i="12"/>
  <c r="R381" i="12"/>
  <c r="R571" i="12"/>
  <c r="O571" i="12"/>
  <c r="H666" i="12"/>
  <c r="F666" i="12"/>
  <c r="C761" i="12"/>
  <c r="P856" i="12"/>
  <c r="H856" i="12"/>
  <c r="F856" i="12"/>
  <c r="P951" i="12"/>
  <c r="N951" i="12"/>
  <c r="H951" i="12"/>
  <c r="F951" i="12"/>
  <c r="P1046" i="12"/>
  <c r="I1046" i="12"/>
  <c r="E1046" i="12"/>
  <c r="M1141" i="12"/>
  <c r="E1141" i="12"/>
  <c r="Q286" i="12"/>
  <c r="L381" i="12"/>
  <c r="K381" i="12"/>
  <c r="G381" i="12"/>
  <c r="C381" i="12"/>
  <c r="Q571" i="12"/>
  <c r="L571" i="12"/>
  <c r="K571" i="12"/>
  <c r="O761" i="12"/>
  <c r="D761" i="12"/>
  <c r="N1046" i="12"/>
  <c r="Q1236" i="12"/>
  <c r="F1236" i="12"/>
  <c r="R1331" i="12"/>
  <c r="K1331" i="12"/>
  <c r="S1996" i="12"/>
  <c r="R476" i="12"/>
  <c r="S669" i="12"/>
  <c r="S761" i="12" s="1"/>
  <c r="R856" i="12"/>
  <c r="L1236" i="12"/>
  <c r="O1331" i="12"/>
  <c r="L1331" i="12"/>
  <c r="J1331" i="12"/>
  <c r="G1331" i="12"/>
  <c r="S1426" i="12"/>
  <c r="P1236" i="12"/>
  <c r="G1236" i="12"/>
  <c r="S1616" i="12"/>
  <c r="N1236" i="12"/>
  <c r="I1236" i="12"/>
  <c r="S479" i="12"/>
  <c r="S571" i="12" s="1"/>
  <c r="D1236" i="12"/>
  <c r="P1331" i="12"/>
  <c r="N1331" i="12"/>
  <c r="H1331" i="12"/>
  <c r="R1236" i="12"/>
  <c r="E1236" i="12"/>
  <c r="F1331" i="12"/>
  <c r="S2376" i="12"/>
  <c r="O1236" i="12"/>
  <c r="H1236" i="12"/>
  <c r="S1331" i="12"/>
  <c r="I2186" i="12"/>
  <c r="H2376" i="12"/>
  <c r="Q2471" i="12"/>
  <c r="O2566" i="12"/>
  <c r="K2661" i="12"/>
  <c r="C2661" i="12"/>
  <c r="S1429" i="12"/>
  <c r="S1521" i="12" s="1"/>
  <c r="S1809" i="12"/>
  <c r="S1901" i="12" s="1"/>
  <c r="R1996" i="12"/>
  <c r="D2186" i="12"/>
  <c r="C2186" i="12"/>
  <c r="P2376" i="12"/>
  <c r="N2376" i="12"/>
  <c r="F2376" i="12"/>
  <c r="H2471" i="12"/>
  <c r="F2471" i="12"/>
  <c r="R2566" i="12"/>
  <c r="S2474" i="12"/>
  <c r="S2566" i="12" s="1"/>
  <c r="S2661" i="12"/>
  <c r="E2756" i="12"/>
  <c r="C2851" i="12"/>
  <c r="K3041" i="12"/>
  <c r="S1714" i="12"/>
  <c r="S1806" i="12" s="1"/>
  <c r="S2094" i="12"/>
  <c r="S2186" i="12" s="1"/>
  <c r="H2186" i="12"/>
  <c r="P2471" i="12"/>
  <c r="H2661" i="12"/>
  <c r="R2756" i="12"/>
  <c r="N2756" i="12"/>
  <c r="H3041" i="12"/>
  <c r="Q2186" i="12"/>
  <c r="G2376" i="12"/>
  <c r="N2566" i="12"/>
  <c r="M2851" i="12"/>
  <c r="P3041" i="12"/>
  <c r="N3041" i="12"/>
  <c r="S1619" i="12"/>
  <c r="S1711" i="12" s="1"/>
  <c r="L2186" i="12"/>
  <c r="K2186" i="12"/>
  <c r="S2281" i="12"/>
  <c r="G2281" i="12"/>
  <c r="O2376" i="12"/>
  <c r="L2376" i="12"/>
  <c r="J2376" i="12"/>
  <c r="D2376" i="12"/>
  <c r="P2661" i="12"/>
  <c r="M2186" i="12"/>
  <c r="J2186" i="12"/>
  <c r="R2281" i="12"/>
  <c r="O2281" i="12"/>
  <c r="L2281" i="12"/>
  <c r="K2281" i="12"/>
  <c r="J2281" i="12"/>
  <c r="D2281" i="12"/>
  <c r="C2281" i="12"/>
  <c r="Q2376" i="12"/>
  <c r="I2376" i="12"/>
  <c r="J2471" i="12"/>
  <c r="K2756" i="12"/>
  <c r="P2186" i="12"/>
  <c r="M2281" i="12"/>
  <c r="E2281" i="12"/>
  <c r="M2376" i="12"/>
  <c r="E2376" i="12"/>
  <c r="R2471" i="12"/>
  <c r="I2471" i="12"/>
  <c r="J2661" i="12"/>
  <c r="J2756" i="12"/>
  <c r="C2756" i="12"/>
  <c r="R2661" i="12"/>
  <c r="F2661" i="12"/>
  <c r="H2756" i="12"/>
  <c r="K2851" i="12"/>
  <c r="M2946" i="12"/>
  <c r="D2946" i="12"/>
  <c r="C2946" i="12"/>
  <c r="D3421" i="12"/>
  <c r="I3611" i="12"/>
  <c r="R2376" i="12"/>
  <c r="D2566" i="12"/>
  <c r="C2566" i="12"/>
  <c r="O2661" i="12"/>
  <c r="S2665" i="12"/>
  <c r="S2756" i="12" s="1"/>
  <c r="Q2851" i="12"/>
  <c r="J2851" i="12"/>
  <c r="E2946" i="12"/>
  <c r="E3041" i="12"/>
  <c r="R3231" i="12"/>
  <c r="K3231" i="12"/>
  <c r="G3231" i="12"/>
  <c r="D3231" i="12"/>
  <c r="H2566" i="12"/>
  <c r="M2661" i="12"/>
  <c r="G2661" i="12"/>
  <c r="L2851" i="12"/>
  <c r="I2851" i="12"/>
  <c r="E2851" i="12"/>
  <c r="D2851" i="12"/>
  <c r="O2946" i="12"/>
  <c r="F2946" i="12"/>
  <c r="R2946" i="12"/>
  <c r="I3041" i="12"/>
  <c r="F3041" i="12"/>
  <c r="G2756" i="12"/>
  <c r="N2946" i="12"/>
  <c r="H2946" i="12"/>
  <c r="G2946" i="12"/>
  <c r="S3041" i="12"/>
  <c r="F3231" i="12"/>
  <c r="L3326" i="12"/>
  <c r="S2379" i="12"/>
  <c r="S2471" i="12" s="1"/>
  <c r="L2566" i="12"/>
  <c r="K2566" i="12"/>
  <c r="O2756" i="12"/>
  <c r="L2756" i="12"/>
  <c r="N2851" i="12"/>
  <c r="R3041" i="12"/>
  <c r="M2566" i="12"/>
  <c r="N2661" i="12"/>
  <c r="E2661" i="12"/>
  <c r="I2756" i="12"/>
  <c r="D2756" i="12"/>
  <c r="S2851" i="12"/>
  <c r="F2851" i="12"/>
  <c r="S2946" i="12"/>
  <c r="J3041" i="12"/>
  <c r="G3041" i="12"/>
  <c r="P2566" i="12"/>
  <c r="Q2756" i="12"/>
  <c r="R2851" i="12"/>
  <c r="L2946" i="12"/>
  <c r="K2946" i="12"/>
  <c r="M3041" i="12"/>
  <c r="Q3041" i="12"/>
  <c r="S3136" i="12"/>
  <c r="O3136" i="12"/>
  <c r="K3136" i="12"/>
  <c r="G3136" i="12"/>
  <c r="R3136" i="12"/>
  <c r="O3231" i="12"/>
  <c r="O3326" i="12"/>
  <c r="Q3421" i="12"/>
  <c r="M3421" i="12"/>
  <c r="J3421" i="12"/>
  <c r="S3516" i="12"/>
  <c r="O3516" i="12"/>
  <c r="L3516" i="12"/>
  <c r="C3706" i="12"/>
  <c r="C3231" i="12"/>
  <c r="M3326" i="12"/>
  <c r="E3421" i="12"/>
  <c r="R3516" i="12"/>
  <c r="I3516" i="12"/>
  <c r="E3516" i="12"/>
  <c r="R3706" i="12"/>
  <c r="K3706" i="12"/>
  <c r="G3706" i="12"/>
  <c r="E3231" i="12"/>
  <c r="N3326" i="12"/>
  <c r="G3326" i="12"/>
  <c r="H3421" i="12"/>
  <c r="E3611" i="12"/>
  <c r="P3706" i="12"/>
  <c r="I3706" i="12"/>
  <c r="P3136" i="12"/>
  <c r="N3136" i="12"/>
  <c r="H3136" i="12"/>
  <c r="F3136" i="12"/>
  <c r="P3231" i="12"/>
  <c r="I3231" i="12"/>
  <c r="P3326" i="12"/>
  <c r="O3421" i="12"/>
  <c r="K3326" i="12"/>
  <c r="C3421" i="12"/>
  <c r="G3516" i="12"/>
  <c r="C3516" i="12"/>
  <c r="P3611" i="12"/>
  <c r="N3611" i="12"/>
  <c r="H3611" i="12"/>
  <c r="F3611" i="12"/>
  <c r="H3706" i="12"/>
  <c r="O3041" i="12"/>
  <c r="C3136" i="12"/>
  <c r="H3231" i="12"/>
  <c r="I3326" i="12"/>
  <c r="R3421" i="12"/>
  <c r="K3421" i="12"/>
  <c r="G3421" i="12"/>
  <c r="K3516" i="12"/>
  <c r="J3516" i="12"/>
  <c r="D3516" i="12"/>
  <c r="O3706" i="12"/>
  <c r="R3611" i="12"/>
  <c r="S3139" i="12"/>
  <c r="S3231" i="12" s="1"/>
  <c r="S3329" i="12"/>
  <c r="S3421" i="12" s="1"/>
  <c r="S3614" i="12"/>
  <c r="S3706" i="12" s="1"/>
  <c r="S3614" i="10" l="1"/>
  <c r="S3615" i="10"/>
  <c r="S3616" i="10"/>
  <c r="O3706" i="10"/>
  <c r="S3617" i="10"/>
  <c r="S3618" i="10"/>
  <c r="S3619" i="10"/>
  <c r="S3620" i="10"/>
  <c r="S3621" i="10"/>
  <c r="L3706" i="10"/>
  <c r="S3622" i="10"/>
  <c r="S3623" i="10"/>
  <c r="S3624" i="10"/>
  <c r="S3625" i="10"/>
  <c r="S3626" i="10"/>
  <c r="S3627" i="10"/>
  <c r="S3628" i="10"/>
  <c r="S3629" i="10"/>
  <c r="S3630" i="10"/>
  <c r="S3631" i="10"/>
  <c r="S3632" i="10"/>
  <c r="S3633" i="10"/>
  <c r="S3634" i="10"/>
  <c r="S3635" i="10"/>
  <c r="S3636" i="10"/>
  <c r="S3637" i="10"/>
  <c r="S3638" i="10"/>
  <c r="S3639" i="10"/>
  <c r="S3640" i="10"/>
  <c r="S3641" i="10"/>
  <c r="S3642" i="10"/>
  <c r="S3643" i="10"/>
  <c r="S3644" i="10"/>
  <c r="S3645" i="10"/>
  <c r="S3646" i="10"/>
  <c r="S3647" i="10"/>
  <c r="S3648" i="10"/>
  <c r="S3649" i="10"/>
  <c r="S3650" i="10"/>
  <c r="S3651" i="10"/>
  <c r="S3652" i="10"/>
  <c r="S3653" i="10"/>
  <c r="S3654" i="10"/>
  <c r="S3655" i="10"/>
  <c r="S3656" i="10"/>
  <c r="S3657" i="10"/>
  <c r="S3658" i="10"/>
  <c r="S3659" i="10"/>
  <c r="S3660" i="10"/>
  <c r="S3661" i="10"/>
  <c r="S3662" i="10"/>
  <c r="S3663" i="10"/>
  <c r="S3664" i="10"/>
  <c r="S3665" i="10"/>
  <c r="S3666" i="10"/>
  <c r="S3667" i="10"/>
  <c r="S3668" i="10"/>
  <c r="S3669" i="10"/>
  <c r="S3670" i="10"/>
  <c r="S3671" i="10"/>
  <c r="S3672" i="10"/>
  <c r="S3673" i="10"/>
  <c r="S3674" i="10"/>
  <c r="S3675" i="10"/>
  <c r="S3676" i="10"/>
  <c r="S3677" i="10"/>
  <c r="S3678" i="10"/>
  <c r="S3679" i="10"/>
  <c r="S3680" i="10"/>
  <c r="S3681" i="10"/>
  <c r="S3682" i="10"/>
  <c r="S3683" i="10"/>
  <c r="S3684" i="10"/>
  <c r="S3685" i="10"/>
  <c r="S3686" i="10"/>
  <c r="S3687" i="10"/>
  <c r="S3688" i="10"/>
  <c r="S3689" i="10"/>
  <c r="S3690" i="10"/>
  <c r="S3691" i="10"/>
  <c r="S3692" i="10"/>
  <c r="S3693" i="10"/>
  <c r="S3694" i="10"/>
  <c r="S3695" i="10"/>
  <c r="S3696" i="10"/>
  <c r="S3697" i="10"/>
  <c r="S3698" i="10"/>
  <c r="S3699" i="10"/>
  <c r="S3700" i="10"/>
  <c r="S3701" i="10"/>
  <c r="S3702" i="10"/>
  <c r="S3703" i="10"/>
  <c r="S3704" i="10"/>
  <c r="S3705" i="10"/>
  <c r="S3519" i="10"/>
  <c r="S3520" i="10"/>
  <c r="S3521" i="10"/>
  <c r="S3522" i="10"/>
  <c r="S3523" i="10"/>
  <c r="S3524" i="10"/>
  <c r="S3525" i="10"/>
  <c r="S3526" i="10"/>
  <c r="S3527" i="10"/>
  <c r="S3528" i="10"/>
  <c r="S3529" i="10"/>
  <c r="S3530" i="10"/>
  <c r="S3531" i="10"/>
  <c r="H3611" i="10"/>
  <c r="P3611" i="10"/>
  <c r="S3532" i="10"/>
  <c r="S3533" i="10"/>
  <c r="S3534" i="10"/>
  <c r="S3535" i="10"/>
  <c r="S3536" i="10"/>
  <c r="S3537" i="10"/>
  <c r="S3538" i="10"/>
  <c r="S3539" i="10"/>
  <c r="S3540" i="10"/>
  <c r="S3541" i="10"/>
  <c r="S3542" i="10"/>
  <c r="S3543" i="10"/>
  <c r="S3544" i="10"/>
  <c r="S3545" i="10"/>
  <c r="S3546" i="10"/>
  <c r="S3547" i="10"/>
  <c r="S3548" i="10"/>
  <c r="S3549" i="10"/>
  <c r="S3550" i="10"/>
  <c r="S3551" i="10"/>
  <c r="S3552" i="10"/>
  <c r="S3553" i="10"/>
  <c r="S3554" i="10"/>
  <c r="S3555" i="10"/>
  <c r="S3556" i="10"/>
  <c r="S3557" i="10"/>
  <c r="S3558" i="10"/>
  <c r="S3559" i="10"/>
  <c r="S3560" i="10"/>
  <c r="S3561" i="10"/>
  <c r="S3562" i="10"/>
  <c r="S3563" i="10"/>
  <c r="S3564" i="10"/>
  <c r="S3565" i="10"/>
  <c r="S3566" i="10"/>
  <c r="S3567" i="10"/>
  <c r="S3568" i="10"/>
  <c r="S3569" i="10"/>
  <c r="S3570" i="10"/>
  <c r="S3571" i="10"/>
  <c r="S3572" i="10"/>
  <c r="S3573" i="10"/>
  <c r="S3574" i="10"/>
  <c r="S3575" i="10"/>
  <c r="S3576" i="10"/>
  <c r="S3577" i="10"/>
  <c r="S3578" i="10"/>
  <c r="S3579" i="10"/>
  <c r="S3580" i="10"/>
  <c r="S3581" i="10"/>
  <c r="S3582" i="10"/>
  <c r="S3583" i="10"/>
  <c r="S3584" i="10"/>
  <c r="S3585" i="10"/>
  <c r="S3586" i="10"/>
  <c r="S3587" i="10"/>
  <c r="S3588" i="10"/>
  <c r="S3589" i="10"/>
  <c r="S3590" i="10"/>
  <c r="S3591" i="10"/>
  <c r="S3592" i="10"/>
  <c r="S3593" i="10"/>
  <c r="S3594" i="10"/>
  <c r="S3595" i="10"/>
  <c r="S3596" i="10"/>
  <c r="S3597" i="10"/>
  <c r="S3598" i="10"/>
  <c r="S3599" i="10"/>
  <c r="S3600" i="10"/>
  <c r="S3601" i="10"/>
  <c r="S3602" i="10"/>
  <c r="S3603" i="10"/>
  <c r="S3604" i="10"/>
  <c r="S3605" i="10"/>
  <c r="S3606" i="10"/>
  <c r="S3607" i="10"/>
  <c r="S3608" i="10"/>
  <c r="S3609" i="10"/>
  <c r="S3610" i="10"/>
  <c r="S3424" i="10"/>
  <c r="S3425" i="10"/>
  <c r="S3426" i="10"/>
  <c r="O3516" i="10"/>
  <c r="S3427" i="10"/>
  <c r="S3428" i="10"/>
  <c r="S3429" i="10"/>
  <c r="M3516" i="10"/>
  <c r="S3430" i="10"/>
  <c r="S3431" i="10"/>
  <c r="L3516" i="10"/>
  <c r="S3432" i="10"/>
  <c r="J3516" i="10"/>
  <c r="S3433" i="10"/>
  <c r="S3434" i="10"/>
  <c r="K3516" i="10"/>
  <c r="S3435" i="10"/>
  <c r="F3516" i="10"/>
  <c r="N3516" i="10"/>
  <c r="S3436" i="10"/>
  <c r="H3516" i="10"/>
  <c r="P3516" i="10"/>
  <c r="S3437" i="10"/>
  <c r="S3438" i="10"/>
  <c r="S3439" i="10"/>
  <c r="S3440" i="10"/>
  <c r="S3441" i="10"/>
  <c r="S3442" i="10"/>
  <c r="S3443" i="10"/>
  <c r="S3444" i="10"/>
  <c r="S3445" i="10"/>
  <c r="S3446" i="10"/>
  <c r="S3447" i="10"/>
  <c r="S3448" i="10"/>
  <c r="S3449" i="10"/>
  <c r="S3450" i="10"/>
  <c r="S3451" i="10"/>
  <c r="S3452" i="10"/>
  <c r="S3453" i="10"/>
  <c r="S3454" i="10"/>
  <c r="S3455" i="10"/>
  <c r="S3456" i="10"/>
  <c r="S3457" i="10"/>
  <c r="S3458" i="10"/>
  <c r="S3459" i="10"/>
  <c r="S3460" i="10"/>
  <c r="S3461" i="10"/>
  <c r="S3462" i="10"/>
  <c r="S3463" i="10"/>
  <c r="S3464" i="10"/>
  <c r="S3465" i="10"/>
  <c r="S3466" i="10"/>
  <c r="S3467" i="10"/>
  <c r="S3468" i="10"/>
  <c r="S3469" i="10"/>
  <c r="S3470" i="10"/>
  <c r="S3471" i="10"/>
  <c r="S3472" i="10"/>
  <c r="S3473" i="10"/>
  <c r="S3474" i="10"/>
  <c r="S3475" i="10"/>
  <c r="S3476" i="10"/>
  <c r="S3477" i="10"/>
  <c r="S3478" i="10"/>
  <c r="S3479" i="10"/>
  <c r="S3480" i="10"/>
  <c r="S3481" i="10"/>
  <c r="S3482" i="10"/>
  <c r="S3483" i="10"/>
  <c r="S3484" i="10"/>
  <c r="S3485" i="10"/>
  <c r="S3486" i="10"/>
  <c r="S3487" i="10"/>
  <c r="S3488" i="10"/>
  <c r="S3489" i="10"/>
  <c r="S3490" i="10"/>
  <c r="S3491" i="10"/>
  <c r="S3492" i="10"/>
  <c r="S3493" i="10"/>
  <c r="S3494" i="10"/>
  <c r="S3495" i="10"/>
  <c r="S3496" i="10"/>
  <c r="S3497" i="10"/>
  <c r="S3498" i="10"/>
  <c r="S3499" i="10"/>
  <c r="S3500" i="10"/>
  <c r="S3501" i="10"/>
  <c r="S3502" i="10"/>
  <c r="S3503" i="10"/>
  <c r="S3504" i="10"/>
  <c r="S3505" i="10"/>
  <c r="S3506" i="10"/>
  <c r="S3507" i="10"/>
  <c r="S3508" i="10"/>
  <c r="S3509" i="10"/>
  <c r="S3510" i="10"/>
  <c r="S3511" i="10"/>
  <c r="S3512" i="10"/>
  <c r="S3513" i="10"/>
  <c r="S3514" i="10"/>
  <c r="S3515" i="10"/>
  <c r="S3329" i="10"/>
  <c r="S3330" i="10"/>
  <c r="S3331" i="10"/>
  <c r="O3421" i="10"/>
  <c r="S3332" i="10"/>
  <c r="S3333" i="10"/>
  <c r="S3334" i="10"/>
  <c r="S3335" i="10"/>
  <c r="S3336" i="10"/>
  <c r="S3337" i="10"/>
  <c r="S3338" i="10"/>
  <c r="S3339" i="10"/>
  <c r="S3340" i="10"/>
  <c r="S3341" i="10"/>
  <c r="H3421" i="10"/>
  <c r="S3342" i="10"/>
  <c r="I3421" i="10"/>
  <c r="Q3421" i="10"/>
  <c r="S3343" i="10"/>
  <c r="S3344" i="10"/>
  <c r="S3345" i="10"/>
  <c r="S3346" i="10"/>
  <c r="S3347" i="10"/>
  <c r="S3348" i="10"/>
  <c r="S3349" i="10"/>
  <c r="S3350" i="10"/>
  <c r="S3351" i="10"/>
  <c r="S3352" i="10"/>
  <c r="S3353" i="10"/>
  <c r="S3354" i="10"/>
  <c r="S3355" i="10"/>
  <c r="S3356" i="10"/>
  <c r="S3357" i="10"/>
  <c r="S3358" i="10"/>
  <c r="S3359" i="10"/>
  <c r="S3360" i="10"/>
  <c r="S3361" i="10"/>
  <c r="S3362" i="10"/>
  <c r="S3363" i="10"/>
  <c r="S3364" i="10"/>
  <c r="S3365" i="10"/>
  <c r="S3366" i="10"/>
  <c r="S3367" i="10"/>
  <c r="S3368" i="10"/>
  <c r="S3369" i="10"/>
  <c r="S3370" i="10"/>
  <c r="S3371" i="10"/>
  <c r="S3372" i="10"/>
  <c r="S3373" i="10"/>
  <c r="S3374" i="10"/>
  <c r="S3375" i="10"/>
  <c r="S3376" i="10"/>
  <c r="S3377" i="10"/>
  <c r="S3378" i="10"/>
  <c r="S3379" i="10"/>
  <c r="S3380" i="10"/>
  <c r="S3381" i="10"/>
  <c r="S3382" i="10"/>
  <c r="S3383" i="10"/>
  <c r="S3385" i="10"/>
  <c r="S3386" i="10"/>
  <c r="S3387" i="10"/>
  <c r="S3388" i="10"/>
  <c r="S3389" i="10"/>
  <c r="S3390" i="10"/>
  <c r="S3391" i="10"/>
  <c r="S3392" i="10"/>
  <c r="S3393" i="10"/>
  <c r="S3394" i="10"/>
  <c r="S3395" i="10"/>
  <c r="S3396" i="10"/>
  <c r="S3397" i="10"/>
  <c r="S3398" i="10"/>
  <c r="S3399" i="10"/>
  <c r="S3400" i="10"/>
  <c r="S3401" i="10"/>
  <c r="S3402" i="10"/>
  <c r="S3403" i="10"/>
  <c r="S3404" i="10"/>
  <c r="S3405" i="10"/>
  <c r="S3406" i="10"/>
  <c r="S3407" i="10"/>
  <c r="S3408" i="10"/>
  <c r="S3409" i="10"/>
  <c r="S3410" i="10"/>
  <c r="S3411" i="10"/>
  <c r="S3412" i="10"/>
  <c r="S3413" i="10"/>
  <c r="S3414" i="10"/>
  <c r="S3415" i="10"/>
  <c r="S3416" i="10"/>
  <c r="S3417" i="10"/>
  <c r="S3418" i="10"/>
  <c r="S3419" i="10"/>
  <c r="S3420" i="10"/>
  <c r="S3235" i="10"/>
  <c r="S3236" i="10"/>
  <c r="S3237" i="10"/>
  <c r="S3238" i="10"/>
  <c r="S3239" i="10"/>
  <c r="L3326" i="10"/>
  <c r="S3240" i="10"/>
  <c r="S3241" i="10"/>
  <c r="S3242" i="10"/>
  <c r="S3243" i="10"/>
  <c r="N3326" i="10"/>
  <c r="S3244" i="10"/>
  <c r="S3245" i="10"/>
  <c r="S3246" i="10"/>
  <c r="S3247" i="10"/>
  <c r="S3248" i="10"/>
  <c r="S3249" i="10"/>
  <c r="S3250" i="10"/>
  <c r="S3251" i="10"/>
  <c r="S3252" i="10"/>
  <c r="S3253" i="10"/>
  <c r="S3254" i="10"/>
  <c r="S3255" i="10"/>
  <c r="S3256" i="10"/>
  <c r="S3257" i="10"/>
  <c r="S3258" i="10"/>
  <c r="S3259" i="10"/>
  <c r="S3260" i="10"/>
  <c r="S3261" i="10"/>
  <c r="S3262" i="10"/>
  <c r="S3263" i="10"/>
  <c r="S3264" i="10"/>
  <c r="S3265" i="10"/>
  <c r="S3266" i="10"/>
  <c r="S3267" i="10"/>
  <c r="S3268" i="10"/>
  <c r="S3269" i="10"/>
  <c r="S3270" i="10"/>
  <c r="S3271" i="10"/>
  <c r="S3272" i="10"/>
  <c r="S3273" i="10"/>
  <c r="S3274" i="10"/>
  <c r="S3275" i="10"/>
  <c r="S3276" i="10"/>
  <c r="S3277" i="10"/>
  <c r="S3278" i="10"/>
  <c r="S3279" i="10"/>
  <c r="S3280" i="10"/>
  <c r="S3281" i="10"/>
  <c r="S3282" i="10"/>
  <c r="S3283" i="10"/>
  <c r="S3284" i="10"/>
  <c r="S3285" i="10"/>
  <c r="S3286" i="10"/>
  <c r="S3287" i="10"/>
  <c r="S3288" i="10"/>
  <c r="S3289" i="10"/>
  <c r="S3290" i="10"/>
  <c r="S3291" i="10"/>
  <c r="S3292" i="10"/>
  <c r="S3293" i="10"/>
  <c r="S3294" i="10"/>
  <c r="S3295" i="10"/>
  <c r="S3296" i="10"/>
  <c r="S3297" i="10"/>
  <c r="S3298" i="10"/>
  <c r="S3299" i="10"/>
  <c r="S3300" i="10"/>
  <c r="S3301" i="10"/>
  <c r="S3302" i="10"/>
  <c r="S3303" i="10"/>
  <c r="S3304" i="10"/>
  <c r="S3305" i="10"/>
  <c r="S3306" i="10"/>
  <c r="S3307" i="10"/>
  <c r="S3308" i="10"/>
  <c r="S3309" i="10"/>
  <c r="S3310" i="10"/>
  <c r="S3311" i="10"/>
  <c r="S3312" i="10"/>
  <c r="S3313" i="10"/>
  <c r="S3314" i="10"/>
  <c r="S3315" i="10"/>
  <c r="S3316" i="10"/>
  <c r="S3317" i="10"/>
  <c r="S3318" i="10"/>
  <c r="S3319" i="10"/>
  <c r="S3320" i="10"/>
  <c r="S3321" i="10"/>
  <c r="S3322" i="10"/>
  <c r="S3323" i="10"/>
  <c r="S3324" i="10"/>
  <c r="S3325" i="10"/>
  <c r="S3139" i="10"/>
  <c r="S3140" i="10"/>
  <c r="S3141" i="10"/>
  <c r="S3142" i="10"/>
  <c r="Q3231" i="10"/>
  <c r="S3143" i="10"/>
  <c r="S3144" i="10"/>
  <c r="L3231" i="10"/>
  <c r="S3145" i="10"/>
  <c r="S3146" i="10"/>
  <c r="K3231" i="10"/>
  <c r="S3147" i="10"/>
  <c r="I3231" i="10"/>
  <c r="S3148" i="10"/>
  <c r="S3149" i="10"/>
  <c r="S3150" i="10"/>
  <c r="S3151" i="10"/>
  <c r="S3152" i="10"/>
  <c r="H3231" i="10"/>
  <c r="P3231" i="10"/>
  <c r="S3153" i="10"/>
  <c r="S3154" i="10"/>
  <c r="S3155" i="10"/>
  <c r="S3156" i="10"/>
  <c r="S3157" i="10"/>
  <c r="S3158" i="10"/>
  <c r="S3159" i="10"/>
  <c r="S3160" i="10"/>
  <c r="S3161" i="10"/>
  <c r="S3162" i="10"/>
  <c r="S3163" i="10"/>
  <c r="S3164" i="10"/>
  <c r="S3165" i="10"/>
  <c r="S3166" i="10"/>
  <c r="S3167" i="10"/>
  <c r="S3168" i="10"/>
  <c r="S3169" i="10"/>
  <c r="S3170" i="10"/>
  <c r="S3171" i="10"/>
  <c r="S3172" i="10"/>
  <c r="S3173" i="10"/>
  <c r="S3174" i="10"/>
  <c r="S3175" i="10"/>
  <c r="S3176" i="10"/>
  <c r="S3177" i="10"/>
  <c r="S3178" i="10"/>
  <c r="S3179" i="10"/>
  <c r="S3180" i="10"/>
  <c r="S3181" i="10"/>
  <c r="S3182" i="10"/>
  <c r="S3183" i="10"/>
  <c r="S3184" i="10"/>
  <c r="S3185" i="10"/>
  <c r="S3186" i="10"/>
  <c r="S3187" i="10"/>
  <c r="S3188" i="10"/>
  <c r="S3189" i="10"/>
  <c r="S3190" i="10"/>
  <c r="S3191" i="10"/>
  <c r="S3192" i="10"/>
  <c r="S3193" i="10"/>
  <c r="S3194" i="10"/>
  <c r="S3195" i="10"/>
  <c r="S3196" i="10"/>
  <c r="S3197" i="10"/>
  <c r="S3198" i="10"/>
  <c r="S3199" i="10"/>
  <c r="S3200" i="10"/>
  <c r="S3201" i="10"/>
  <c r="S3202" i="10"/>
  <c r="S3203" i="10"/>
  <c r="S3204" i="10"/>
  <c r="S3205" i="10"/>
  <c r="S3206" i="10"/>
  <c r="S3207" i="10"/>
  <c r="S3208" i="10"/>
  <c r="S3209" i="10"/>
  <c r="S3210" i="10"/>
  <c r="S3211" i="10"/>
  <c r="S3212" i="10"/>
  <c r="S3213" i="10"/>
  <c r="S3214" i="10"/>
  <c r="S3215" i="10"/>
  <c r="S3216" i="10"/>
  <c r="S3217" i="10"/>
  <c r="S3218" i="10"/>
  <c r="S3219" i="10"/>
  <c r="S3220" i="10"/>
  <c r="S3221" i="10"/>
  <c r="S3222" i="10"/>
  <c r="S3223" i="10"/>
  <c r="S3224" i="10"/>
  <c r="S3225" i="10"/>
  <c r="S3226" i="10"/>
  <c r="S3227" i="10"/>
  <c r="S3228" i="10"/>
  <c r="S3229" i="10"/>
  <c r="S3230" i="10"/>
  <c r="S3044" i="10"/>
  <c r="S3045" i="10"/>
  <c r="S3046" i="10"/>
  <c r="S3047" i="10"/>
  <c r="S3048" i="10"/>
  <c r="S3049" i="10"/>
  <c r="L3136" i="10"/>
  <c r="S3050" i="10"/>
  <c r="S3051" i="10"/>
  <c r="S3052" i="10"/>
  <c r="I3136" i="10"/>
  <c r="S3053" i="10"/>
  <c r="S3054" i="10"/>
  <c r="S3055" i="10"/>
  <c r="S3056" i="10"/>
  <c r="S3057" i="10"/>
  <c r="S3058" i="10"/>
  <c r="S3059" i="10"/>
  <c r="S3060" i="10"/>
  <c r="S3061" i="10"/>
  <c r="S3062" i="10"/>
  <c r="S3063" i="10"/>
  <c r="S3064" i="10"/>
  <c r="S3065" i="10"/>
  <c r="S3066" i="10"/>
  <c r="S3067" i="10"/>
  <c r="S3068" i="10"/>
  <c r="S3069" i="10"/>
  <c r="S3070" i="10"/>
  <c r="S3071" i="10"/>
  <c r="S3072" i="10"/>
  <c r="S3073" i="10"/>
  <c r="S3074" i="10"/>
  <c r="S3075" i="10"/>
  <c r="S3076" i="10"/>
  <c r="S3077" i="10"/>
  <c r="S3078" i="10"/>
  <c r="S3079" i="10"/>
  <c r="S3080" i="10"/>
  <c r="S3081" i="10"/>
  <c r="S3082" i="10"/>
  <c r="S3083" i="10"/>
  <c r="S3084" i="10"/>
  <c r="S3085" i="10"/>
  <c r="S3086" i="10"/>
  <c r="S3087" i="10"/>
  <c r="S3088" i="10"/>
  <c r="S3089" i="10"/>
  <c r="S3090" i="10"/>
  <c r="S3091" i="10"/>
  <c r="S3092" i="10"/>
  <c r="S3093" i="10"/>
  <c r="S3094" i="10"/>
  <c r="S3095" i="10"/>
  <c r="S3096" i="10"/>
  <c r="S3097" i="10"/>
  <c r="S3098" i="10"/>
  <c r="S3099" i="10"/>
  <c r="S3100" i="10"/>
  <c r="S3101" i="10"/>
  <c r="S3102" i="10"/>
  <c r="S3103" i="10"/>
  <c r="S3104" i="10"/>
  <c r="S3105" i="10"/>
  <c r="S3106" i="10"/>
  <c r="S3107" i="10"/>
  <c r="S3108" i="10"/>
  <c r="S3109" i="10"/>
  <c r="S3110" i="10"/>
  <c r="S3111" i="10"/>
  <c r="S3112" i="10"/>
  <c r="S3113" i="10"/>
  <c r="S3114" i="10"/>
  <c r="S3115" i="10"/>
  <c r="S3116" i="10"/>
  <c r="S3117" i="10"/>
  <c r="S3118" i="10"/>
  <c r="S3119" i="10"/>
  <c r="S3120" i="10"/>
  <c r="S3121" i="10"/>
  <c r="S3122" i="10"/>
  <c r="S3123" i="10"/>
  <c r="S3124" i="10"/>
  <c r="S3125" i="10"/>
  <c r="S3126" i="10"/>
  <c r="S3127" i="10"/>
  <c r="S3128" i="10"/>
  <c r="S3129" i="10"/>
  <c r="S3130" i="10"/>
  <c r="S3131" i="10"/>
  <c r="S3132" i="10"/>
  <c r="S3133" i="10"/>
  <c r="S3134" i="10"/>
  <c r="S3135" i="10"/>
  <c r="S2949" i="10"/>
  <c r="S2950" i="10"/>
  <c r="S2951" i="10"/>
  <c r="S2952" i="10"/>
  <c r="S2953" i="10"/>
  <c r="S2954" i="10"/>
  <c r="L3041" i="10"/>
  <c r="S2955" i="10"/>
  <c r="S2956" i="10"/>
  <c r="S2957" i="10"/>
  <c r="I3041" i="10"/>
  <c r="S2958" i="10"/>
  <c r="S2959" i="10"/>
  <c r="S2960" i="10"/>
  <c r="S2961" i="10"/>
  <c r="S2962" i="10"/>
  <c r="H3041" i="10"/>
  <c r="P3041" i="10"/>
  <c r="S2963" i="10"/>
  <c r="S2964" i="10"/>
  <c r="S2965" i="10"/>
  <c r="S2966" i="10"/>
  <c r="S2967" i="10"/>
  <c r="S2968" i="10"/>
  <c r="S2969" i="10"/>
  <c r="S2970" i="10"/>
  <c r="S2971" i="10"/>
  <c r="S2972" i="10"/>
  <c r="S2973" i="10"/>
  <c r="S2974" i="10"/>
  <c r="S2975" i="10"/>
  <c r="S2976" i="10"/>
  <c r="S2977" i="10"/>
  <c r="S2978" i="10"/>
  <c r="S2979" i="10"/>
  <c r="S2980" i="10"/>
  <c r="S2981" i="10"/>
  <c r="S2982" i="10"/>
  <c r="S2983" i="10"/>
  <c r="S2984" i="10"/>
  <c r="S2985" i="10"/>
  <c r="S2986" i="10"/>
  <c r="S2987" i="10"/>
  <c r="S2988" i="10"/>
  <c r="S2989" i="10"/>
  <c r="S2990" i="10"/>
  <c r="S2991" i="10"/>
  <c r="S2992" i="10"/>
  <c r="S2993" i="10"/>
  <c r="S2994" i="10"/>
  <c r="S2995" i="10"/>
  <c r="S2996" i="10"/>
  <c r="S2997" i="10"/>
  <c r="S2998" i="10"/>
  <c r="S2999" i="10"/>
  <c r="S3000" i="10"/>
  <c r="S3001" i="10"/>
  <c r="S3002" i="10"/>
  <c r="S3003" i="10"/>
  <c r="S3004" i="10"/>
  <c r="S3005" i="10"/>
  <c r="S3006" i="10"/>
  <c r="S3007" i="10"/>
  <c r="S3008" i="10"/>
  <c r="S3009" i="10"/>
  <c r="S3010" i="10"/>
  <c r="S3011" i="10"/>
  <c r="S3012" i="10"/>
  <c r="S3013" i="10"/>
  <c r="S3014" i="10"/>
  <c r="S3015" i="10"/>
  <c r="S3016" i="10"/>
  <c r="S3017" i="10"/>
  <c r="S3018" i="10"/>
  <c r="S3019" i="10"/>
  <c r="S3020" i="10"/>
  <c r="S3021" i="10"/>
  <c r="S3022" i="10"/>
  <c r="S3023" i="10"/>
  <c r="S3024" i="10"/>
  <c r="S3025" i="10"/>
  <c r="S3026" i="10"/>
  <c r="S3027" i="10"/>
  <c r="S3028" i="10"/>
  <c r="S3029" i="10"/>
  <c r="S3030" i="10"/>
  <c r="S3031" i="10"/>
  <c r="S3032" i="10"/>
  <c r="S3033" i="10"/>
  <c r="S3034" i="10"/>
  <c r="S3035" i="10"/>
  <c r="S3036" i="10"/>
  <c r="S3037" i="10"/>
  <c r="S3038" i="10"/>
  <c r="S3039" i="10"/>
  <c r="S3040" i="10"/>
  <c r="S2854" i="10"/>
  <c r="S2855" i="10"/>
  <c r="S2856" i="10"/>
  <c r="S2857" i="10"/>
  <c r="S2858" i="10"/>
  <c r="S2859" i="10"/>
  <c r="L2946" i="10"/>
  <c r="S2860" i="10"/>
  <c r="S2861" i="10"/>
  <c r="K2946" i="10"/>
  <c r="S2862" i="10"/>
  <c r="I2946" i="10"/>
  <c r="S2863" i="10"/>
  <c r="S2864" i="10"/>
  <c r="S2865" i="10"/>
  <c r="S2866" i="10"/>
  <c r="S2867" i="10"/>
  <c r="S2868" i="10"/>
  <c r="S2869" i="10"/>
  <c r="S2870" i="10"/>
  <c r="S2871" i="10"/>
  <c r="S2872" i="10"/>
  <c r="S2873" i="10"/>
  <c r="S2874" i="10"/>
  <c r="S2875" i="10"/>
  <c r="S2876" i="10"/>
  <c r="S2877" i="10"/>
  <c r="S2878" i="10"/>
  <c r="S2879" i="10"/>
  <c r="S2880" i="10"/>
  <c r="S2881" i="10"/>
  <c r="S2882" i="10"/>
  <c r="S2883" i="10"/>
  <c r="S2884" i="10"/>
  <c r="S2885" i="10"/>
  <c r="S2886" i="10"/>
  <c r="S2887" i="10"/>
  <c r="S2888" i="10"/>
  <c r="S2889" i="10"/>
  <c r="S2890" i="10"/>
  <c r="S2891" i="10"/>
  <c r="S2892" i="10"/>
  <c r="S2893" i="10"/>
  <c r="S2894" i="10"/>
  <c r="S2895" i="10"/>
  <c r="S2896" i="10"/>
  <c r="S2897" i="10"/>
  <c r="S2898" i="10"/>
  <c r="S2899" i="10"/>
  <c r="S2900" i="10"/>
  <c r="S2901" i="10"/>
  <c r="S2902" i="10"/>
  <c r="S2903" i="10"/>
  <c r="S2904" i="10"/>
  <c r="S2905" i="10"/>
  <c r="S2906" i="10"/>
  <c r="S2907" i="10"/>
  <c r="S2908" i="10"/>
  <c r="S2909" i="10"/>
  <c r="S2910" i="10"/>
  <c r="S2911" i="10"/>
  <c r="S2912" i="10"/>
  <c r="S2913" i="10"/>
  <c r="S2914" i="10"/>
  <c r="S2915" i="10"/>
  <c r="S2916" i="10"/>
  <c r="S2917" i="10"/>
  <c r="S2918" i="10"/>
  <c r="S2919" i="10"/>
  <c r="S2920" i="10"/>
  <c r="S2921" i="10"/>
  <c r="S2922" i="10"/>
  <c r="S2923" i="10"/>
  <c r="S2924" i="10"/>
  <c r="S2925" i="10"/>
  <c r="S2926" i="10"/>
  <c r="S2927" i="10"/>
  <c r="S2928" i="10"/>
  <c r="S2929" i="10"/>
  <c r="S2930" i="10"/>
  <c r="S2931" i="10"/>
  <c r="S2932" i="10"/>
  <c r="S2933" i="10"/>
  <c r="S2934" i="10"/>
  <c r="S2935" i="10"/>
  <c r="S2936" i="10"/>
  <c r="S2937" i="10"/>
  <c r="S2938" i="10"/>
  <c r="S2939" i="10"/>
  <c r="S2940" i="10"/>
  <c r="S2941" i="10"/>
  <c r="S2942" i="10"/>
  <c r="S2943" i="10"/>
  <c r="S2944" i="10"/>
  <c r="S2945" i="10"/>
  <c r="S2759" i="10"/>
  <c r="S2760" i="10"/>
  <c r="S2761" i="10"/>
  <c r="S2762" i="10"/>
  <c r="S2763" i="10"/>
  <c r="S2764" i="10"/>
  <c r="L2851" i="10"/>
  <c r="S2765" i="10"/>
  <c r="S2766" i="10"/>
  <c r="K2851" i="10"/>
  <c r="S2767" i="10"/>
  <c r="I2851" i="10"/>
  <c r="S2768" i="10"/>
  <c r="S2769" i="10"/>
  <c r="S2770" i="10"/>
  <c r="S2771" i="10"/>
  <c r="S2772" i="10"/>
  <c r="H2851" i="10"/>
  <c r="P2851" i="10"/>
  <c r="S2773" i="10"/>
  <c r="S2774" i="10"/>
  <c r="S2775" i="10"/>
  <c r="S2776" i="10"/>
  <c r="S2777" i="10"/>
  <c r="S2778" i="10"/>
  <c r="S2779" i="10"/>
  <c r="S2780" i="10"/>
  <c r="S2781" i="10"/>
  <c r="S2782" i="10"/>
  <c r="S2783" i="10"/>
  <c r="S2784" i="10"/>
  <c r="S2785" i="10"/>
  <c r="S2786" i="10"/>
  <c r="S2787" i="10"/>
  <c r="S2788" i="10"/>
  <c r="S2789" i="10"/>
  <c r="S2790" i="10"/>
  <c r="S2791" i="10"/>
  <c r="S2792" i="10"/>
  <c r="S2793" i="10"/>
  <c r="S2794" i="10"/>
  <c r="S2795" i="10"/>
  <c r="S2796" i="10"/>
  <c r="S2797" i="10"/>
  <c r="S2798" i="10"/>
  <c r="S2799" i="10"/>
  <c r="S2800" i="10"/>
  <c r="S2801" i="10"/>
  <c r="S2802" i="10"/>
  <c r="S2803" i="10"/>
  <c r="S2804" i="10"/>
  <c r="S2805" i="10"/>
  <c r="S2806" i="10"/>
  <c r="S2807" i="10"/>
  <c r="S2808" i="10"/>
  <c r="S2809" i="10"/>
  <c r="S2810" i="10"/>
  <c r="S2811" i="10"/>
  <c r="S2812" i="10"/>
  <c r="S2813" i="10"/>
  <c r="S2814" i="10"/>
  <c r="S2815" i="10"/>
  <c r="S2816" i="10"/>
  <c r="S2817" i="10"/>
  <c r="S2818" i="10"/>
  <c r="S2819" i="10"/>
  <c r="S2820" i="10"/>
  <c r="S2821" i="10"/>
  <c r="S2822" i="10"/>
  <c r="S2823" i="10"/>
  <c r="S2824" i="10"/>
  <c r="S2825" i="10"/>
  <c r="S2826" i="10"/>
  <c r="S2827" i="10"/>
  <c r="S2828" i="10"/>
  <c r="S2829" i="10"/>
  <c r="S2830" i="10"/>
  <c r="S2831" i="10"/>
  <c r="S2832" i="10"/>
  <c r="S2833" i="10"/>
  <c r="S2834" i="10"/>
  <c r="S2835" i="10"/>
  <c r="S2836" i="10"/>
  <c r="S2837" i="10"/>
  <c r="S2838" i="10"/>
  <c r="S2839" i="10"/>
  <c r="S2840" i="10"/>
  <c r="S2841" i="10"/>
  <c r="S2842" i="10"/>
  <c r="S2843" i="10"/>
  <c r="S2844" i="10"/>
  <c r="S2845" i="10"/>
  <c r="S2846" i="10"/>
  <c r="S2847" i="10"/>
  <c r="S2848" i="10"/>
  <c r="S2849" i="10"/>
  <c r="S2850" i="10"/>
  <c r="S2664" i="10"/>
  <c r="S2665" i="10"/>
  <c r="S2666" i="10"/>
  <c r="S2667" i="10"/>
  <c r="Q2756" i="10"/>
  <c r="S2668" i="10"/>
  <c r="S2669" i="10"/>
  <c r="L2756" i="10"/>
  <c r="S2670" i="10"/>
  <c r="S2671" i="10"/>
  <c r="K2756" i="10"/>
  <c r="S2672" i="10"/>
  <c r="I2756" i="10"/>
  <c r="S2673" i="10"/>
  <c r="S2674" i="10"/>
  <c r="S2675" i="10"/>
  <c r="S2676" i="10"/>
  <c r="S2677" i="10"/>
  <c r="S2678" i="10"/>
  <c r="S2679" i="10"/>
  <c r="S2680" i="10"/>
  <c r="S2681" i="10"/>
  <c r="S2682" i="10"/>
  <c r="S2683" i="10"/>
  <c r="S2684" i="10"/>
  <c r="S2685" i="10"/>
  <c r="S2686" i="10"/>
  <c r="S2687" i="10"/>
  <c r="S2688" i="10"/>
  <c r="S2689" i="10"/>
  <c r="S2690" i="10"/>
  <c r="S2691" i="10"/>
  <c r="S2692" i="10"/>
  <c r="S2693" i="10"/>
  <c r="S2694" i="10"/>
  <c r="S2695" i="10"/>
  <c r="S2696" i="10"/>
  <c r="S2697" i="10"/>
  <c r="S2698" i="10"/>
  <c r="S2699" i="10"/>
  <c r="S2700" i="10"/>
  <c r="S2701" i="10"/>
  <c r="S2702" i="10"/>
  <c r="S2703" i="10"/>
  <c r="S2704" i="10"/>
  <c r="S2705" i="10"/>
  <c r="S2706" i="10"/>
  <c r="S2707" i="10"/>
  <c r="S2708" i="10"/>
  <c r="S2709" i="10"/>
  <c r="S2710" i="10"/>
  <c r="S2711" i="10"/>
  <c r="S2712" i="10"/>
  <c r="S2713" i="10"/>
  <c r="S2714" i="10"/>
  <c r="S2715" i="10"/>
  <c r="S2716" i="10"/>
  <c r="S2717" i="10"/>
  <c r="S2718" i="10"/>
  <c r="S2719" i="10"/>
  <c r="S2720" i="10"/>
  <c r="S2721" i="10"/>
  <c r="S2722" i="10"/>
  <c r="S2723" i="10"/>
  <c r="S2724" i="10"/>
  <c r="S2725" i="10"/>
  <c r="S2726" i="10"/>
  <c r="S2727" i="10"/>
  <c r="S2728" i="10"/>
  <c r="S2729" i="10"/>
  <c r="S2730" i="10"/>
  <c r="S2731" i="10"/>
  <c r="S2732" i="10"/>
  <c r="S2733" i="10"/>
  <c r="S2734" i="10"/>
  <c r="S2735" i="10"/>
  <c r="S2736" i="10"/>
  <c r="S2737" i="10"/>
  <c r="S2738" i="10"/>
  <c r="S2739" i="10"/>
  <c r="S2740" i="10"/>
  <c r="S2741" i="10"/>
  <c r="S2742" i="10"/>
  <c r="S2743" i="10"/>
  <c r="S2744" i="10"/>
  <c r="S2745" i="10"/>
  <c r="S2746" i="10"/>
  <c r="S2747" i="10"/>
  <c r="S2748" i="10"/>
  <c r="S2749" i="10"/>
  <c r="S2750" i="10"/>
  <c r="S2751" i="10"/>
  <c r="S2752" i="10"/>
  <c r="S2753" i="10"/>
  <c r="S2754" i="10"/>
  <c r="S2755" i="10"/>
  <c r="S2569" i="10"/>
  <c r="S2570" i="10"/>
  <c r="S2571" i="10"/>
  <c r="S2572" i="10"/>
  <c r="S2573" i="10"/>
  <c r="S2574" i="10"/>
  <c r="S2575" i="10"/>
  <c r="S2576" i="10"/>
  <c r="S2577" i="10"/>
  <c r="S2578" i="10"/>
  <c r="S2579" i="10"/>
  <c r="J2661" i="10"/>
  <c r="S2580" i="10"/>
  <c r="S2581" i="10"/>
  <c r="S2582" i="10"/>
  <c r="P2661" i="10"/>
  <c r="S2583" i="10"/>
  <c r="S2584" i="10"/>
  <c r="S2585" i="10"/>
  <c r="S2586" i="10"/>
  <c r="S2587" i="10"/>
  <c r="S2588" i="10"/>
  <c r="S2589" i="10"/>
  <c r="S2590" i="10"/>
  <c r="S2591" i="10"/>
  <c r="S2592" i="10"/>
  <c r="S2593" i="10"/>
  <c r="S2594" i="10"/>
  <c r="S2595" i="10"/>
  <c r="S2596" i="10"/>
  <c r="S2597" i="10"/>
  <c r="S2598" i="10"/>
  <c r="S2599" i="10"/>
  <c r="S2600" i="10"/>
  <c r="S2601" i="10"/>
  <c r="S2602" i="10"/>
  <c r="S2603" i="10"/>
  <c r="S2604" i="10"/>
  <c r="S2605" i="10"/>
  <c r="S2606" i="10"/>
  <c r="S2607" i="10"/>
  <c r="S2608" i="10"/>
  <c r="S2609" i="10"/>
  <c r="S2610" i="10"/>
  <c r="S2611" i="10"/>
  <c r="S2612" i="10"/>
  <c r="S2613" i="10"/>
  <c r="S2614" i="10"/>
  <c r="S2615" i="10"/>
  <c r="S2616" i="10"/>
  <c r="S2617" i="10"/>
  <c r="S2618" i="10"/>
  <c r="S2619" i="10"/>
  <c r="S2620" i="10"/>
  <c r="S2621" i="10"/>
  <c r="S2622" i="10"/>
  <c r="S2623" i="10"/>
  <c r="S2624" i="10"/>
  <c r="S2625" i="10"/>
  <c r="S2626" i="10"/>
  <c r="S2627" i="10"/>
  <c r="S2628" i="10"/>
  <c r="S2629" i="10"/>
  <c r="S2630" i="10"/>
  <c r="S2631" i="10"/>
  <c r="S2632" i="10"/>
  <c r="S2633" i="10"/>
  <c r="S2634" i="10"/>
  <c r="S2635" i="10"/>
  <c r="S2636" i="10"/>
  <c r="S2637" i="10"/>
  <c r="S2638" i="10"/>
  <c r="S2639" i="10"/>
  <c r="S2640" i="10"/>
  <c r="S2641" i="10"/>
  <c r="S2642" i="10"/>
  <c r="S2643" i="10"/>
  <c r="S2644" i="10"/>
  <c r="S2645" i="10"/>
  <c r="S2646" i="10"/>
  <c r="S2647" i="10"/>
  <c r="S2648" i="10"/>
  <c r="S2649" i="10"/>
  <c r="S2650" i="10"/>
  <c r="S2651" i="10"/>
  <c r="S2652" i="10"/>
  <c r="S2653" i="10"/>
  <c r="S2654" i="10"/>
  <c r="S2655" i="10"/>
  <c r="S2656" i="10"/>
  <c r="S2657" i="10"/>
  <c r="S2658" i="10"/>
  <c r="S2659" i="10"/>
  <c r="S2660" i="10"/>
  <c r="S2474" i="10"/>
  <c r="S2475" i="10"/>
  <c r="S2476" i="10"/>
  <c r="S2477" i="10"/>
  <c r="S2478" i="10"/>
  <c r="S2479" i="10"/>
  <c r="S2480" i="10"/>
  <c r="S2481" i="10"/>
  <c r="L2566" i="10"/>
  <c r="S2482" i="10"/>
  <c r="J2566" i="10"/>
  <c r="S2483" i="10"/>
  <c r="S2484" i="10"/>
  <c r="S2485" i="10"/>
  <c r="S2486" i="10"/>
  <c r="S2487" i="10"/>
  <c r="S2488" i="10"/>
  <c r="S2489" i="10"/>
  <c r="S2490" i="10"/>
  <c r="S2491" i="10"/>
  <c r="S2492" i="10"/>
  <c r="S2493" i="10"/>
  <c r="S2494" i="10"/>
  <c r="S2495" i="10"/>
  <c r="S2496" i="10"/>
  <c r="S2497" i="10"/>
  <c r="S2498" i="10"/>
  <c r="S2499" i="10"/>
  <c r="S2500" i="10"/>
  <c r="S2501" i="10"/>
  <c r="S2502" i="10"/>
  <c r="S2503" i="10"/>
  <c r="S2504" i="10"/>
  <c r="S2505" i="10"/>
  <c r="S2506" i="10"/>
  <c r="S2507" i="10"/>
  <c r="S2508" i="10"/>
  <c r="S2509" i="10"/>
  <c r="S2510" i="10"/>
  <c r="S2511" i="10"/>
  <c r="S2512" i="10"/>
  <c r="S2513" i="10"/>
  <c r="S2514" i="10"/>
  <c r="S2515" i="10"/>
  <c r="S2516" i="10"/>
  <c r="S2517" i="10"/>
  <c r="S2518" i="10"/>
  <c r="S2519" i="10"/>
  <c r="S2520" i="10"/>
  <c r="S2521" i="10"/>
  <c r="S2522" i="10"/>
  <c r="S2523" i="10"/>
  <c r="S2524" i="10"/>
  <c r="S2525" i="10"/>
  <c r="S2526" i="10"/>
  <c r="S2527" i="10"/>
  <c r="S2528" i="10"/>
  <c r="S2529" i="10"/>
  <c r="S2530" i="10"/>
  <c r="S2531" i="10"/>
  <c r="S2532" i="10"/>
  <c r="S2533" i="10"/>
  <c r="S2534" i="10"/>
  <c r="S2535" i="10"/>
  <c r="S2536" i="10"/>
  <c r="S2537" i="10"/>
  <c r="S2538" i="10"/>
  <c r="S2539" i="10"/>
  <c r="S2540" i="10"/>
  <c r="S2541" i="10"/>
  <c r="S2542" i="10"/>
  <c r="S2543" i="10"/>
  <c r="S2544" i="10"/>
  <c r="S2545" i="10"/>
  <c r="S2546" i="10"/>
  <c r="S2547" i="10"/>
  <c r="S2548" i="10"/>
  <c r="S2549" i="10"/>
  <c r="S2550" i="10"/>
  <c r="S2551" i="10"/>
  <c r="S2552" i="10"/>
  <c r="S2553" i="10"/>
  <c r="S2554" i="10"/>
  <c r="S2555" i="10"/>
  <c r="S2556" i="10"/>
  <c r="S2557" i="10"/>
  <c r="S2558" i="10"/>
  <c r="S2559" i="10"/>
  <c r="S2560" i="10"/>
  <c r="S2561" i="10"/>
  <c r="S2562" i="10"/>
  <c r="S2563" i="10"/>
  <c r="S2564" i="10"/>
  <c r="S2565" i="10"/>
  <c r="S2379" i="10"/>
  <c r="S2380" i="10"/>
  <c r="S2381" i="10"/>
  <c r="S2382" i="10"/>
  <c r="S2383" i="10"/>
  <c r="S2384" i="10"/>
  <c r="S2385" i="10"/>
  <c r="S2386" i="10"/>
  <c r="S2387" i="10"/>
  <c r="J2471" i="10"/>
  <c r="S2388" i="10"/>
  <c r="S2389" i="10"/>
  <c r="S2390" i="10"/>
  <c r="S2391" i="10"/>
  <c r="H2471" i="10"/>
  <c r="P2471" i="10"/>
  <c r="S2392" i="10"/>
  <c r="S2393" i="10"/>
  <c r="S2394" i="10"/>
  <c r="S2395" i="10"/>
  <c r="S2396" i="10"/>
  <c r="S2397" i="10"/>
  <c r="S2398" i="10"/>
  <c r="S2399" i="10"/>
  <c r="S2400" i="10"/>
  <c r="S2401" i="10"/>
  <c r="S2402" i="10"/>
  <c r="S2403" i="10"/>
  <c r="S2404" i="10"/>
  <c r="S2405" i="10"/>
  <c r="S2406" i="10"/>
  <c r="S2407" i="10"/>
  <c r="S2408" i="10"/>
  <c r="S2409" i="10"/>
  <c r="S2410" i="10"/>
  <c r="S2411" i="10"/>
  <c r="S2412" i="10"/>
  <c r="S2413" i="10"/>
  <c r="S2414" i="10"/>
  <c r="S2415" i="10"/>
  <c r="S2416" i="10"/>
  <c r="S2417" i="10"/>
  <c r="S2418" i="10"/>
  <c r="S2419" i="10"/>
  <c r="S2420" i="10"/>
  <c r="S2421" i="10"/>
  <c r="S2422" i="10"/>
  <c r="S2423" i="10"/>
  <c r="S2424" i="10"/>
  <c r="S2425" i="10"/>
  <c r="S2426" i="10"/>
  <c r="S2427" i="10"/>
  <c r="S2428" i="10"/>
  <c r="S2429" i="10"/>
  <c r="S2430" i="10"/>
  <c r="S2431" i="10"/>
  <c r="S2432" i="10"/>
  <c r="S2433" i="10"/>
  <c r="S2434" i="10"/>
  <c r="S2435" i="10"/>
  <c r="S2436" i="10"/>
  <c r="S2437" i="10"/>
  <c r="S2438" i="10"/>
  <c r="S2439" i="10"/>
  <c r="S2440" i="10"/>
  <c r="S2441" i="10"/>
  <c r="S2442" i="10"/>
  <c r="S2443" i="10"/>
  <c r="S2444" i="10"/>
  <c r="S2445" i="10"/>
  <c r="S2446" i="10"/>
  <c r="S2447" i="10"/>
  <c r="S2448" i="10"/>
  <c r="S2449" i="10"/>
  <c r="S2450" i="10"/>
  <c r="S2451" i="10"/>
  <c r="S2452" i="10"/>
  <c r="S2453" i="10"/>
  <c r="S2454" i="10"/>
  <c r="S2455" i="10"/>
  <c r="S2456" i="10"/>
  <c r="S2457" i="10"/>
  <c r="S2458" i="10"/>
  <c r="S2459" i="10"/>
  <c r="S2460" i="10"/>
  <c r="S2461" i="10"/>
  <c r="S2462" i="10"/>
  <c r="S2463" i="10"/>
  <c r="S2464" i="10"/>
  <c r="S2465" i="10"/>
  <c r="S2466" i="10"/>
  <c r="S2467" i="10"/>
  <c r="S2468" i="10"/>
  <c r="S2469" i="10"/>
  <c r="S2470" i="10"/>
  <c r="S2284" i="10"/>
  <c r="S2285" i="10"/>
  <c r="S2286" i="10"/>
  <c r="S2287" i="10"/>
  <c r="S2288" i="10"/>
  <c r="S2289" i="10"/>
  <c r="S2290" i="10"/>
  <c r="S2291" i="10"/>
  <c r="L2376" i="10"/>
  <c r="S2292" i="10"/>
  <c r="S2293" i="10"/>
  <c r="S2294" i="10"/>
  <c r="S2295" i="10"/>
  <c r="F2376" i="10"/>
  <c r="N2376" i="10"/>
  <c r="S2296" i="10"/>
  <c r="S2297" i="10"/>
  <c r="S2298" i="10"/>
  <c r="S2299" i="10"/>
  <c r="S2300" i="10"/>
  <c r="S2301" i="10"/>
  <c r="S2302" i="10"/>
  <c r="S2303" i="10"/>
  <c r="S2304" i="10"/>
  <c r="S2305" i="10"/>
  <c r="S2306" i="10"/>
  <c r="S2307" i="10"/>
  <c r="S2308" i="10"/>
  <c r="S2309" i="10"/>
  <c r="S2310" i="10"/>
  <c r="S2311" i="10"/>
  <c r="S2312" i="10"/>
  <c r="S2313" i="10"/>
  <c r="S2314" i="10"/>
  <c r="S2315" i="10"/>
  <c r="S2316" i="10"/>
  <c r="S2317" i="10"/>
  <c r="S2318" i="10"/>
  <c r="S2319" i="10"/>
  <c r="S2320" i="10"/>
  <c r="S2321" i="10"/>
  <c r="S2322" i="10"/>
  <c r="S2323" i="10"/>
  <c r="S2324" i="10"/>
  <c r="S2325" i="10"/>
  <c r="S2326" i="10"/>
  <c r="S2327" i="10"/>
  <c r="S2328" i="10"/>
  <c r="S2329" i="10"/>
  <c r="S2330" i="10"/>
  <c r="S2331" i="10"/>
  <c r="S2332" i="10"/>
  <c r="S2333" i="10"/>
  <c r="S2334" i="10"/>
  <c r="S2335" i="10"/>
  <c r="S2336" i="10"/>
  <c r="S2337" i="10"/>
  <c r="S2338" i="10"/>
  <c r="S2339" i="10"/>
  <c r="S2340" i="10"/>
  <c r="S2341" i="10"/>
  <c r="S2342" i="10"/>
  <c r="S2343" i="10"/>
  <c r="S2344" i="10"/>
  <c r="S2345" i="10"/>
  <c r="S2346" i="10"/>
  <c r="S2347" i="10"/>
  <c r="S2348" i="10"/>
  <c r="S2349" i="10"/>
  <c r="S2350" i="10"/>
  <c r="S2351" i="10"/>
  <c r="S2352" i="10"/>
  <c r="S2353" i="10"/>
  <c r="S2354" i="10"/>
  <c r="S2355" i="10"/>
  <c r="S2356" i="10"/>
  <c r="S2357" i="10"/>
  <c r="S2358" i="10"/>
  <c r="S2359" i="10"/>
  <c r="S2360" i="10"/>
  <c r="S2361" i="10"/>
  <c r="S2362" i="10"/>
  <c r="S2363" i="10"/>
  <c r="S2364" i="10"/>
  <c r="S2365" i="10"/>
  <c r="S2366" i="10"/>
  <c r="S2367" i="10"/>
  <c r="S2368" i="10"/>
  <c r="S2369" i="10"/>
  <c r="S2370" i="10"/>
  <c r="S2371" i="10"/>
  <c r="S2372" i="10"/>
  <c r="S2373" i="10"/>
  <c r="S2374" i="10"/>
  <c r="S2375" i="10"/>
  <c r="S2189" i="10"/>
  <c r="S2190" i="10"/>
  <c r="S2191" i="10"/>
  <c r="S2192" i="10"/>
  <c r="S2193" i="10"/>
  <c r="S2194" i="10"/>
  <c r="S2195" i="10"/>
  <c r="S2196" i="10"/>
  <c r="S2197" i="10"/>
  <c r="J2281" i="10"/>
  <c r="S2198" i="10"/>
  <c r="S2199" i="10"/>
  <c r="S2200" i="10"/>
  <c r="S2201" i="10"/>
  <c r="S2202" i="10"/>
  <c r="S2203" i="10"/>
  <c r="S2204" i="10"/>
  <c r="S2205" i="10"/>
  <c r="S2206" i="10"/>
  <c r="S2207" i="10"/>
  <c r="S2208" i="10"/>
  <c r="S2209" i="10"/>
  <c r="S2210" i="10"/>
  <c r="S2211" i="10"/>
  <c r="S2212" i="10"/>
  <c r="S2213" i="10"/>
  <c r="S2214" i="10"/>
  <c r="S2215" i="10"/>
  <c r="S2216" i="10"/>
  <c r="S2217" i="10"/>
  <c r="S2218" i="10"/>
  <c r="S2219" i="10"/>
  <c r="S2220" i="10"/>
  <c r="S2221" i="10"/>
  <c r="S2222" i="10"/>
  <c r="S2223" i="10"/>
  <c r="S2224" i="10"/>
  <c r="S2225" i="10"/>
  <c r="S2226" i="10"/>
  <c r="S2227" i="10"/>
  <c r="S2228" i="10"/>
  <c r="S2229" i="10"/>
  <c r="S2230" i="10"/>
  <c r="S2231" i="10"/>
  <c r="S2232" i="10"/>
  <c r="S2233" i="10"/>
  <c r="S2234" i="10"/>
  <c r="S2235" i="10"/>
  <c r="S2236" i="10"/>
  <c r="S2237" i="10"/>
  <c r="S2238" i="10"/>
  <c r="S2239" i="10"/>
  <c r="S2240" i="10"/>
  <c r="S2241" i="10"/>
  <c r="S2242" i="10"/>
  <c r="S2243" i="10"/>
  <c r="S2244" i="10"/>
  <c r="S2245" i="10"/>
  <c r="S2246" i="10"/>
  <c r="S2247" i="10"/>
  <c r="S2248" i="10"/>
  <c r="S2249" i="10"/>
  <c r="S2250" i="10"/>
  <c r="S2251" i="10"/>
  <c r="S2252" i="10"/>
  <c r="S2253" i="10"/>
  <c r="S2254" i="10"/>
  <c r="S2255" i="10"/>
  <c r="S2256" i="10"/>
  <c r="S2257" i="10"/>
  <c r="S2258" i="10"/>
  <c r="S2259" i="10"/>
  <c r="S2260" i="10"/>
  <c r="S2261" i="10"/>
  <c r="S2262" i="10"/>
  <c r="S2263" i="10"/>
  <c r="S2264" i="10"/>
  <c r="S2265" i="10"/>
  <c r="S2266" i="10"/>
  <c r="S2267" i="10"/>
  <c r="S2268" i="10"/>
  <c r="S2269" i="10"/>
  <c r="S2270" i="10"/>
  <c r="S2271" i="10"/>
  <c r="S2272" i="10"/>
  <c r="S2273" i="10"/>
  <c r="S2274" i="10"/>
  <c r="S2275" i="10"/>
  <c r="S2276" i="10"/>
  <c r="S2277" i="10"/>
  <c r="S2278" i="10"/>
  <c r="S2279" i="10"/>
  <c r="S2280" i="10"/>
  <c r="S2094" i="10"/>
  <c r="S2095" i="10"/>
  <c r="S2096" i="10"/>
  <c r="S2097" i="10"/>
  <c r="S2098" i="10"/>
  <c r="S2099" i="10"/>
  <c r="S2100" i="10"/>
  <c r="S2101" i="10"/>
  <c r="L2186" i="10"/>
  <c r="S2102" i="10"/>
  <c r="S2103" i="10"/>
  <c r="S2104" i="10"/>
  <c r="S2105" i="10"/>
  <c r="S2106" i="10"/>
  <c r="S2107" i="10"/>
  <c r="S2108" i="10"/>
  <c r="S2109" i="10"/>
  <c r="S2110" i="10"/>
  <c r="S2111" i="10"/>
  <c r="S2112" i="10"/>
  <c r="S2113" i="10"/>
  <c r="S2114" i="10"/>
  <c r="S2115" i="10"/>
  <c r="S2116" i="10"/>
  <c r="S2117" i="10"/>
  <c r="S2118" i="10"/>
  <c r="S2119" i="10"/>
  <c r="S2120" i="10"/>
  <c r="S2121" i="10"/>
  <c r="S2122" i="10"/>
  <c r="S2123" i="10"/>
  <c r="S2124" i="10"/>
  <c r="S2125" i="10"/>
  <c r="S2126" i="10"/>
  <c r="S2127" i="10"/>
  <c r="S2128" i="10"/>
  <c r="S2129" i="10"/>
  <c r="S2130" i="10"/>
  <c r="S2131" i="10"/>
  <c r="S2132" i="10"/>
  <c r="S2133" i="10"/>
  <c r="S2134" i="10"/>
  <c r="S2135" i="10"/>
  <c r="S2136" i="10"/>
  <c r="S2137" i="10"/>
  <c r="S2138" i="10"/>
  <c r="S2139" i="10"/>
  <c r="S2140" i="10"/>
  <c r="S2141" i="10"/>
  <c r="S2142" i="10"/>
  <c r="S2143" i="10"/>
  <c r="S2144" i="10"/>
  <c r="S2145" i="10"/>
  <c r="S2146" i="10"/>
  <c r="S2147" i="10"/>
  <c r="S2148" i="10"/>
  <c r="S2149" i="10"/>
  <c r="S2150" i="10"/>
  <c r="S2151" i="10"/>
  <c r="S2152" i="10"/>
  <c r="S2153" i="10"/>
  <c r="S2154" i="10"/>
  <c r="S2155" i="10"/>
  <c r="S2156" i="10"/>
  <c r="S2157" i="10"/>
  <c r="S2158" i="10"/>
  <c r="S2159" i="10"/>
  <c r="S2160" i="10"/>
  <c r="S2161" i="10"/>
  <c r="S2162" i="10"/>
  <c r="S2163" i="10"/>
  <c r="S2164" i="10"/>
  <c r="S2165" i="10"/>
  <c r="S2166" i="10"/>
  <c r="S2167" i="10"/>
  <c r="S2168" i="10"/>
  <c r="S2169" i="10"/>
  <c r="S2170" i="10"/>
  <c r="S2171" i="10"/>
  <c r="S2172" i="10"/>
  <c r="S2173" i="10"/>
  <c r="S2174" i="10"/>
  <c r="S2175" i="10"/>
  <c r="S2176" i="10"/>
  <c r="S2177" i="10"/>
  <c r="S2178" i="10"/>
  <c r="S2179" i="10"/>
  <c r="S2180" i="10"/>
  <c r="S2181" i="10"/>
  <c r="S2182" i="10"/>
  <c r="S2183" i="10"/>
  <c r="S2184" i="10"/>
  <c r="S2185" i="10"/>
  <c r="S1999" i="10"/>
  <c r="S2000" i="10"/>
  <c r="S2001" i="10"/>
  <c r="S2002" i="10"/>
  <c r="S2003" i="10"/>
  <c r="S2004" i="10"/>
  <c r="S2005" i="10"/>
  <c r="S2006" i="10"/>
  <c r="S2007" i="10"/>
  <c r="S2008" i="10"/>
  <c r="S2009" i="10"/>
  <c r="S2010" i="10"/>
  <c r="S2011" i="10"/>
  <c r="H2091" i="10"/>
  <c r="P2091" i="10"/>
  <c r="S2012" i="10"/>
  <c r="S2013" i="10"/>
  <c r="S2014" i="10"/>
  <c r="S2015" i="10"/>
  <c r="S2016" i="10"/>
  <c r="S2017" i="10"/>
  <c r="S2018" i="10"/>
  <c r="S2019" i="10"/>
  <c r="S2020" i="10"/>
  <c r="S2021" i="10"/>
  <c r="S2022" i="10"/>
  <c r="S2023" i="10"/>
  <c r="S2024" i="10"/>
  <c r="S2025" i="10"/>
  <c r="S2026" i="10"/>
  <c r="S2027" i="10"/>
  <c r="S2028" i="10"/>
  <c r="S2029" i="10"/>
  <c r="S2030" i="10"/>
  <c r="S2031" i="10"/>
  <c r="S2032" i="10"/>
  <c r="S2033" i="10"/>
  <c r="S2034" i="10"/>
  <c r="S2035" i="10"/>
  <c r="S2036" i="10"/>
  <c r="S2037" i="10"/>
  <c r="S2038" i="10"/>
  <c r="S2039" i="10"/>
  <c r="S2040" i="10"/>
  <c r="S2041" i="10"/>
  <c r="S2042" i="10"/>
  <c r="S2043" i="10"/>
  <c r="S2044" i="10"/>
  <c r="S2045" i="10"/>
  <c r="S2046" i="10"/>
  <c r="S2047" i="10"/>
  <c r="S2048" i="10"/>
  <c r="S2049" i="10"/>
  <c r="S2050" i="10"/>
  <c r="S2051" i="10"/>
  <c r="S2052" i="10"/>
  <c r="S2053" i="10"/>
  <c r="S2054" i="10"/>
  <c r="S2055" i="10"/>
  <c r="S2056" i="10"/>
  <c r="S2057" i="10"/>
  <c r="S2058" i="10"/>
  <c r="S2059" i="10"/>
  <c r="S2060" i="10"/>
  <c r="S2061" i="10"/>
  <c r="S2062" i="10"/>
  <c r="S2063" i="10"/>
  <c r="S2064" i="10"/>
  <c r="S2065" i="10"/>
  <c r="S2066" i="10"/>
  <c r="S2067" i="10"/>
  <c r="S2068" i="10"/>
  <c r="S2069" i="10"/>
  <c r="S2070" i="10"/>
  <c r="S2071" i="10"/>
  <c r="S2072" i="10"/>
  <c r="S2073" i="10"/>
  <c r="S2074" i="10"/>
  <c r="S2075" i="10"/>
  <c r="S2076" i="10"/>
  <c r="S2077" i="10"/>
  <c r="S2078" i="10"/>
  <c r="S2079" i="10"/>
  <c r="S2080" i="10"/>
  <c r="S2081" i="10"/>
  <c r="S2082" i="10"/>
  <c r="S2083" i="10"/>
  <c r="S2084" i="10"/>
  <c r="S2085" i="10"/>
  <c r="S2086" i="10"/>
  <c r="S2087" i="10"/>
  <c r="S2088" i="10"/>
  <c r="S2089" i="10"/>
  <c r="S2090" i="10"/>
  <c r="S1904" i="10"/>
  <c r="S1905" i="10"/>
  <c r="S1906" i="10"/>
  <c r="O1996" i="10"/>
  <c r="S1907" i="10"/>
  <c r="S1908" i="10"/>
  <c r="S1909" i="10"/>
  <c r="S1910" i="10"/>
  <c r="S1911" i="10"/>
  <c r="S1912" i="10"/>
  <c r="S1913" i="10"/>
  <c r="S1914" i="10"/>
  <c r="S1915" i="10"/>
  <c r="F1996" i="10"/>
  <c r="N1996" i="10"/>
  <c r="S1916" i="10"/>
  <c r="S1917" i="10"/>
  <c r="S1918" i="10"/>
  <c r="S1919" i="10"/>
  <c r="S1920" i="10"/>
  <c r="S1921" i="10"/>
  <c r="S1922" i="10"/>
  <c r="S1923" i="10"/>
  <c r="S1924" i="10"/>
  <c r="S1925" i="10"/>
  <c r="S1926" i="10"/>
  <c r="S1927" i="10"/>
  <c r="S1928" i="10"/>
  <c r="S1929" i="10"/>
  <c r="S1930" i="10"/>
  <c r="S1931" i="10"/>
  <c r="S1932" i="10"/>
  <c r="S1933" i="10"/>
  <c r="S1934" i="10"/>
  <c r="S1935" i="10"/>
  <c r="S1936" i="10"/>
  <c r="S1937" i="10"/>
  <c r="S1938" i="10"/>
  <c r="S1939" i="10"/>
  <c r="S1940" i="10"/>
  <c r="S1941" i="10"/>
  <c r="S1942" i="10"/>
  <c r="S1943" i="10"/>
  <c r="S1944" i="10"/>
  <c r="S1945" i="10"/>
  <c r="S1946" i="10"/>
  <c r="S1947" i="10"/>
  <c r="S1948" i="10"/>
  <c r="S1949" i="10"/>
  <c r="S1950" i="10"/>
  <c r="S1951" i="10"/>
  <c r="S1952" i="10"/>
  <c r="S1953" i="10"/>
  <c r="S1954" i="10"/>
  <c r="S1955" i="10"/>
  <c r="S1956" i="10"/>
  <c r="S1957" i="10"/>
  <c r="S1958" i="10"/>
  <c r="S1959" i="10"/>
  <c r="S1960" i="10"/>
  <c r="S1961" i="10"/>
  <c r="S1962" i="10"/>
  <c r="S1963" i="10"/>
  <c r="S1964" i="10"/>
  <c r="S1965" i="10"/>
  <c r="S1966" i="10"/>
  <c r="S1967" i="10"/>
  <c r="S1968" i="10"/>
  <c r="S1969" i="10"/>
  <c r="S1970" i="10"/>
  <c r="S1971" i="10"/>
  <c r="S1972" i="10"/>
  <c r="S1973" i="10"/>
  <c r="S1974" i="10"/>
  <c r="S1975" i="10"/>
  <c r="S1976" i="10"/>
  <c r="S1977" i="10"/>
  <c r="S1978" i="10"/>
  <c r="S1979" i="10"/>
  <c r="S1980" i="10"/>
  <c r="S1981" i="10"/>
  <c r="S1982" i="10"/>
  <c r="S1983" i="10"/>
  <c r="S1984" i="10"/>
  <c r="S1985" i="10"/>
  <c r="S1986" i="10"/>
  <c r="S1987" i="10"/>
  <c r="S1988" i="10"/>
  <c r="S1989" i="10"/>
  <c r="S1990" i="10"/>
  <c r="S1991" i="10"/>
  <c r="S1992" i="10"/>
  <c r="S1993" i="10"/>
  <c r="S1994" i="10"/>
  <c r="S1995" i="10"/>
  <c r="S1809" i="10"/>
  <c r="S1810" i="10"/>
  <c r="S1811" i="10"/>
  <c r="S1812" i="10"/>
  <c r="S1813" i="10"/>
  <c r="S1814" i="10"/>
  <c r="S1815" i="10"/>
  <c r="S1816" i="10"/>
  <c r="S1817" i="10"/>
  <c r="J1901" i="10"/>
  <c r="S1818" i="10"/>
  <c r="S1819" i="10"/>
  <c r="S1820" i="10"/>
  <c r="S1821" i="10"/>
  <c r="S1822" i="10"/>
  <c r="S1823" i="10"/>
  <c r="S1824" i="10"/>
  <c r="S1825" i="10"/>
  <c r="S1826" i="10"/>
  <c r="S1827" i="10"/>
  <c r="S1828" i="10"/>
  <c r="S1829" i="10"/>
  <c r="S1830" i="10"/>
  <c r="S1831" i="10"/>
  <c r="S1832" i="10"/>
  <c r="S1833" i="10"/>
  <c r="S1834" i="10"/>
  <c r="S1835" i="10"/>
  <c r="S1836" i="10"/>
  <c r="S1837" i="10"/>
  <c r="S1838" i="10"/>
  <c r="S1839" i="10"/>
  <c r="S1840" i="10"/>
  <c r="S1841" i="10"/>
  <c r="S1842" i="10"/>
  <c r="S1843" i="10"/>
  <c r="S1844" i="10"/>
  <c r="S1845" i="10"/>
  <c r="S1846" i="10"/>
  <c r="S1847" i="10"/>
  <c r="S1848" i="10"/>
  <c r="S1849" i="10"/>
  <c r="S1850" i="10"/>
  <c r="S1851" i="10"/>
  <c r="S1852" i="10"/>
  <c r="S1853" i="10"/>
  <c r="S1854" i="10"/>
  <c r="S1855" i="10"/>
  <c r="S1856" i="10"/>
  <c r="S1857" i="10"/>
  <c r="S1858" i="10"/>
  <c r="S1859" i="10"/>
  <c r="S1860" i="10"/>
  <c r="S1861" i="10"/>
  <c r="S1862" i="10"/>
  <c r="S1863" i="10"/>
  <c r="S1864" i="10"/>
  <c r="S1865" i="10"/>
  <c r="S1866" i="10"/>
  <c r="S1867" i="10"/>
  <c r="S1868" i="10"/>
  <c r="S1869" i="10"/>
  <c r="S1870" i="10"/>
  <c r="S1871" i="10"/>
  <c r="S1872" i="10"/>
  <c r="S1873" i="10"/>
  <c r="S1874" i="10"/>
  <c r="S1875" i="10"/>
  <c r="S1876" i="10"/>
  <c r="S1877" i="10"/>
  <c r="S1878" i="10"/>
  <c r="S1879" i="10"/>
  <c r="S1880" i="10"/>
  <c r="S1881" i="10"/>
  <c r="S1882" i="10"/>
  <c r="S1883" i="10"/>
  <c r="S1884" i="10"/>
  <c r="S1885" i="10"/>
  <c r="S1886" i="10"/>
  <c r="S1887" i="10"/>
  <c r="S1888" i="10"/>
  <c r="S1889" i="10"/>
  <c r="S1890" i="10"/>
  <c r="S1891" i="10"/>
  <c r="S1892" i="10"/>
  <c r="S1893" i="10"/>
  <c r="S1894" i="10"/>
  <c r="S1895" i="10"/>
  <c r="S1896" i="10"/>
  <c r="S1897" i="10"/>
  <c r="S1898" i="10"/>
  <c r="S1899" i="10"/>
  <c r="S1900" i="10"/>
  <c r="S1714" i="10"/>
  <c r="S1715" i="10"/>
  <c r="S1716" i="10"/>
  <c r="S1717" i="10"/>
  <c r="S1718" i="10"/>
  <c r="S1719" i="10"/>
  <c r="S1720" i="10"/>
  <c r="S1721" i="10"/>
  <c r="L1806" i="10"/>
  <c r="S1722" i="10"/>
  <c r="S1723" i="10"/>
  <c r="S1724" i="10"/>
  <c r="S1725" i="10"/>
  <c r="S1726" i="10"/>
  <c r="S1727" i="10"/>
  <c r="S1728" i="10"/>
  <c r="S1729" i="10"/>
  <c r="S1730" i="10"/>
  <c r="S1731" i="10"/>
  <c r="S1732" i="10"/>
  <c r="S1733" i="10"/>
  <c r="S1734" i="10"/>
  <c r="S1735" i="10"/>
  <c r="S1736" i="10"/>
  <c r="S1737" i="10"/>
  <c r="S1738" i="10"/>
  <c r="S1739" i="10"/>
  <c r="S1740" i="10"/>
  <c r="S1741" i="10"/>
  <c r="S1742" i="10"/>
  <c r="S1743" i="10"/>
  <c r="S1744" i="10"/>
  <c r="S1745" i="10"/>
  <c r="S1746" i="10"/>
  <c r="S1747" i="10"/>
  <c r="S1748" i="10"/>
  <c r="S1749" i="10"/>
  <c r="S1750" i="10"/>
  <c r="S1751" i="10"/>
  <c r="S1752" i="10"/>
  <c r="S1753" i="10"/>
  <c r="S1754" i="10"/>
  <c r="S1755" i="10"/>
  <c r="S1756" i="10"/>
  <c r="S1757" i="10"/>
  <c r="S1758" i="10"/>
  <c r="S1759" i="10"/>
  <c r="S1760" i="10"/>
  <c r="S1761" i="10"/>
  <c r="S1762" i="10"/>
  <c r="S1763" i="10"/>
  <c r="S1764" i="10"/>
  <c r="S1765" i="10"/>
  <c r="S1766" i="10"/>
  <c r="S1767" i="10"/>
  <c r="S1768" i="10"/>
  <c r="S1769" i="10"/>
  <c r="S1770" i="10"/>
  <c r="S1771" i="10"/>
  <c r="S1772" i="10"/>
  <c r="S1773" i="10"/>
  <c r="S1774" i="10"/>
  <c r="S1775" i="10"/>
  <c r="S1776" i="10"/>
  <c r="S1777" i="10"/>
  <c r="S1778" i="10"/>
  <c r="S1779" i="10"/>
  <c r="S1780" i="10"/>
  <c r="S1781" i="10"/>
  <c r="S1782" i="10"/>
  <c r="S1783" i="10"/>
  <c r="S1784" i="10"/>
  <c r="S1785" i="10"/>
  <c r="S1786" i="10"/>
  <c r="S1787" i="10"/>
  <c r="S1788" i="10"/>
  <c r="S1789" i="10"/>
  <c r="S1790" i="10"/>
  <c r="S1791" i="10"/>
  <c r="S1792" i="10"/>
  <c r="S1793" i="10"/>
  <c r="S1794" i="10"/>
  <c r="S1795" i="10"/>
  <c r="S1796" i="10"/>
  <c r="S1797" i="10"/>
  <c r="S1798" i="10"/>
  <c r="S1799" i="10"/>
  <c r="S1800" i="10"/>
  <c r="S1801" i="10"/>
  <c r="S1802" i="10"/>
  <c r="S1803" i="10"/>
  <c r="S1804" i="10"/>
  <c r="S1805" i="10"/>
  <c r="S1619" i="10"/>
  <c r="S1620" i="10"/>
  <c r="S1621" i="10"/>
  <c r="O1711" i="10"/>
  <c r="S1622" i="10"/>
  <c r="S1623" i="10"/>
  <c r="S1624" i="10"/>
  <c r="S1625" i="10"/>
  <c r="S1626" i="10"/>
  <c r="L1711" i="10"/>
  <c r="S1627" i="10"/>
  <c r="J1711" i="10"/>
  <c r="S1628" i="10"/>
  <c r="S1629" i="10"/>
  <c r="S1630" i="10"/>
  <c r="S1631" i="10"/>
  <c r="H1711" i="10"/>
  <c r="S1632" i="10"/>
  <c r="S1633" i="10"/>
  <c r="S1634" i="10"/>
  <c r="S1635" i="10"/>
  <c r="S1636" i="10"/>
  <c r="S1637" i="10"/>
  <c r="S1638" i="10"/>
  <c r="S1639" i="10"/>
  <c r="S1640" i="10"/>
  <c r="S1641" i="10"/>
  <c r="S1642" i="10"/>
  <c r="S1643" i="10"/>
  <c r="S1644" i="10"/>
  <c r="S1645" i="10"/>
  <c r="S1646" i="10"/>
  <c r="S1647" i="10"/>
  <c r="S1648" i="10"/>
  <c r="S1649" i="10"/>
  <c r="S1650" i="10"/>
  <c r="S1651" i="10"/>
  <c r="S1652" i="10"/>
  <c r="S1653" i="10"/>
  <c r="S1654" i="10"/>
  <c r="S1655" i="10"/>
  <c r="S1656" i="10"/>
  <c r="S1657" i="10"/>
  <c r="S1658" i="10"/>
  <c r="S1659" i="10"/>
  <c r="S1660" i="10"/>
  <c r="S1661" i="10"/>
  <c r="S1662" i="10"/>
  <c r="S1663" i="10"/>
  <c r="S1664" i="10"/>
  <c r="S1665" i="10"/>
  <c r="S1666" i="10"/>
  <c r="S1667" i="10"/>
  <c r="S1668" i="10"/>
  <c r="S1669" i="10"/>
  <c r="S1670" i="10"/>
  <c r="S1671" i="10"/>
  <c r="S1672" i="10"/>
  <c r="S1673" i="10"/>
  <c r="S1674" i="10"/>
  <c r="S1675" i="10"/>
  <c r="S1676" i="10"/>
  <c r="S1677" i="10"/>
  <c r="S1678" i="10"/>
  <c r="S1679" i="10"/>
  <c r="S1680" i="10"/>
  <c r="S1681" i="10"/>
  <c r="S1682" i="10"/>
  <c r="S1683" i="10"/>
  <c r="S1684" i="10"/>
  <c r="S1685" i="10"/>
  <c r="S1686" i="10"/>
  <c r="S1687" i="10"/>
  <c r="S1688" i="10"/>
  <c r="S1689" i="10"/>
  <c r="S1690" i="10"/>
  <c r="S1691" i="10"/>
  <c r="S1692" i="10"/>
  <c r="S1693" i="10"/>
  <c r="S1694" i="10"/>
  <c r="S1695" i="10"/>
  <c r="S1696" i="10"/>
  <c r="S1697" i="10"/>
  <c r="S1698" i="10"/>
  <c r="S1699" i="10"/>
  <c r="S1700" i="10"/>
  <c r="S1701" i="10"/>
  <c r="S1702" i="10"/>
  <c r="S1703" i="10"/>
  <c r="S1704" i="10"/>
  <c r="S1705" i="10"/>
  <c r="S1706" i="10"/>
  <c r="S1707" i="10"/>
  <c r="S1708" i="10"/>
  <c r="S1709" i="10"/>
  <c r="S1710" i="10"/>
  <c r="S1524" i="10"/>
  <c r="S1525" i="10"/>
  <c r="S1526" i="10"/>
  <c r="O1616" i="10"/>
  <c r="S1527" i="10"/>
  <c r="S1528" i="10"/>
  <c r="S1529" i="10"/>
  <c r="S1530" i="10"/>
  <c r="S1531" i="10"/>
  <c r="L1616" i="10"/>
  <c r="S1532" i="10"/>
  <c r="S1533" i="10"/>
  <c r="S1534" i="10"/>
  <c r="S1535" i="10"/>
  <c r="S1536" i="10"/>
  <c r="S1537" i="10"/>
  <c r="S1538" i="10"/>
  <c r="S1539" i="10"/>
  <c r="S1540" i="10"/>
  <c r="S1541" i="10"/>
  <c r="S1542" i="10"/>
  <c r="S1543" i="10"/>
  <c r="S1544" i="10"/>
  <c r="S1545" i="10"/>
  <c r="S1546" i="10"/>
  <c r="S1547" i="10"/>
  <c r="S1548" i="10"/>
  <c r="S1549" i="10"/>
  <c r="S1550" i="10"/>
  <c r="S1551" i="10"/>
  <c r="S1552" i="10"/>
  <c r="S1553" i="10"/>
  <c r="S1554" i="10"/>
  <c r="S1555" i="10"/>
  <c r="S1556" i="10"/>
  <c r="S1557" i="10"/>
  <c r="S1558" i="10"/>
  <c r="S1559" i="10"/>
  <c r="S1560" i="10"/>
  <c r="S1561" i="10"/>
  <c r="S1562" i="10"/>
  <c r="S1563" i="10"/>
  <c r="S1564" i="10"/>
  <c r="S1565" i="10"/>
  <c r="S1566" i="10"/>
  <c r="S1567" i="10"/>
  <c r="S1568" i="10"/>
  <c r="S1569" i="10"/>
  <c r="S1570" i="10"/>
  <c r="S1571" i="10"/>
  <c r="S1572" i="10"/>
  <c r="S1573" i="10"/>
  <c r="S1574" i="10"/>
  <c r="S1575" i="10"/>
  <c r="S1576" i="10"/>
  <c r="S1577" i="10"/>
  <c r="S1578" i="10"/>
  <c r="S1579" i="10"/>
  <c r="S1580" i="10"/>
  <c r="S1581" i="10"/>
  <c r="S1582" i="10"/>
  <c r="S1583" i="10"/>
  <c r="S1584" i="10"/>
  <c r="S1585" i="10"/>
  <c r="S1586" i="10"/>
  <c r="S1587" i="10"/>
  <c r="S1588" i="10"/>
  <c r="S1589" i="10"/>
  <c r="S1590" i="10"/>
  <c r="S1591" i="10"/>
  <c r="S1592" i="10"/>
  <c r="S1593" i="10"/>
  <c r="S1594" i="10"/>
  <c r="S1595" i="10"/>
  <c r="S1596" i="10"/>
  <c r="S1597" i="10"/>
  <c r="S1598" i="10"/>
  <c r="S1599" i="10"/>
  <c r="S1600" i="10"/>
  <c r="S1601" i="10"/>
  <c r="S1602" i="10"/>
  <c r="S1603" i="10"/>
  <c r="S1604" i="10"/>
  <c r="S1605" i="10"/>
  <c r="S1606" i="10"/>
  <c r="S1607" i="10"/>
  <c r="S1608" i="10"/>
  <c r="S1609" i="10"/>
  <c r="S1610" i="10"/>
  <c r="S1611" i="10"/>
  <c r="S1612" i="10"/>
  <c r="S1613" i="10"/>
  <c r="S1614" i="10"/>
  <c r="S1615" i="10"/>
  <c r="S1429" i="10"/>
  <c r="S1430" i="10"/>
  <c r="S1431" i="10"/>
  <c r="S1432" i="10"/>
  <c r="S1433" i="10"/>
  <c r="S1434" i="10"/>
  <c r="S1435" i="10"/>
  <c r="S1436" i="10"/>
  <c r="S1437" i="10"/>
  <c r="S1438" i="10"/>
  <c r="S1439" i="10"/>
  <c r="S1440" i="10"/>
  <c r="S1441" i="10"/>
  <c r="H1521" i="10"/>
  <c r="P1521" i="10"/>
  <c r="S1442" i="10"/>
  <c r="S1443" i="10"/>
  <c r="S1444" i="10"/>
  <c r="S1445" i="10"/>
  <c r="S1446" i="10"/>
  <c r="S1447" i="10"/>
  <c r="S1448" i="10"/>
  <c r="S1449" i="10"/>
  <c r="S1450" i="10"/>
  <c r="S1451" i="10"/>
  <c r="S1452" i="10"/>
  <c r="S1453" i="10"/>
  <c r="S1454" i="10"/>
  <c r="S1455" i="10"/>
  <c r="S1456" i="10"/>
  <c r="S1457" i="10"/>
  <c r="S1458" i="10"/>
  <c r="S1459" i="10"/>
  <c r="S1460" i="10"/>
  <c r="S1461" i="10"/>
  <c r="S1462" i="10"/>
  <c r="S1463" i="10"/>
  <c r="S1464" i="10"/>
  <c r="S1465" i="10"/>
  <c r="S1466" i="10"/>
  <c r="S1467" i="10"/>
  <c r="S1468" i="10"/>
  <c r="S1469" i="10"/>
  <c r="S1470" i="10"/>
  <c r="S1471" i="10"/>
  <c r="S1472" i="10"/>
  <c r="S1473" i="10"/>
  <c r="S1474" i="10"/>
  <c r="S1475" i="10"/>
  <c r="S1476" i="10"/>
  <c r="S1477" i="10"/>
  <c r="S1478" i="10"/>
  <c r="S1479" i="10"/>
  <c r="S1480" i="10"/>
  <c r="S1481" i="10"/>
  <c r="S1482" i="10"/>
  <c r="S1483" i="10"/>
  <c r="S1484" i="10"/>
  <c r="S1485" i="10"/>
  <c r="S1486" i="10"/>
  <c r="S1487" i="10"/>
  <c r="S1488" i="10"/>
  <c r="S1489" i="10"/>
  <c r="S1490" i="10"/>
  <c r="S1491" i="10"/>
  <c r="S1492" i="10"/>
  <c r="S1493" i="10"/>
  <c r="S1494" i="10"/>
  <c r="S1495" i="10"/>
  <c r="S1496" i="10"/>
  <c r="S1497" i="10"/>
  <c r="S1498" i="10"/>
  <c r="S1499" i="10"/>
  <c r="S1500" i="10"/>
  <c r="S1501" i="10"/>
  <c r="S1502" i="10"/>
  <c r="S1503" i="10"/>
  <c r="S1504" i="10"/>
  <c r="S1505" i="10"/>
  <c r="S1506" i="10"/>
  <c r="S1507" i="10"/>
  <c r="S1508" i="10"/>
  <c r="S1509" i="10"/>
  <c r="S1510" i="10"/>
  <c r="S1511" i="10"/>
  <c r="S1512" i="10"/>
  <c r="S1513" i="10"/>
  <c r="S1514" i="10"/>
  <c r="S1515" i="10"/>
  <c r="S1516" i="10"/>
  <c r="S1517" i="10"/>
  <c r="S1518" i="10"/>
  <c r="S1519" i="10"/>
  <c r="S1520" i="10"/>
  <c r="S1334" i="10"/>
  <c r="S1335" i="10"/>
  <c r="S1336" i="10"/>
  <c r="S1337" i="10"/>
  <c r="S1338" i="10"/>
  <c r="S1339" i="10"/>
  <c r="S1340" i="10"/>
  <c r="S1341" i="10"/>
  <c r="L1426" i="10"/>
  <c r="S1342" i="10"/>
  <c r="I1426" i="10"/>
  <c r="S1343" i="10"/>
  <c r="S1344" i="10"/>
  <c r="H1426" i="10"/>
  <c r="S1345" i="10"/>
  <c r="S1346" i="10"/>
  <c r="S1347" i="10"/>
  <c r="S1348" i="10"/>
  <c r="S1349" i="10"/>
  <c r="S1350" i="10"/>
  <c r="S1351" i="10"/>
  <c r="S1352" i="10"/>
  <c r="S1353" i="10"/>
  <c r="S1354" i="10"/>
  <c r="S1355" i="10"/>
  <c r="S1356" i="10"/>
  <c r="S1357" i="10"/>
  <c r="S1358" i="10"/>
  <c r="S1359" i="10"/>
  <c r="S1360" i="10"/>
  <c r="S1361" i="10"/>
  <c r="S1362" i="10"/>
  <c r="S1363" i="10"/>
  <c r="S1364" i="10"/>
  <c r="S1365" i="10"/>
  <c r="S1366" i="10"/>
  <c r="S1367" i="10"/>
  <c r="S1368" i="10"/>
  <c r="S1369" i="10"/>
  <c r="S1370" i="10"/>
  <c r="S1371" i="10"/>
  <c r="S1372" i="10"/>
  <c r="S1373" i="10"/>
  <c r="S1374" i="10"/>
  <c r="S1375" i="10"/>
  <c r="S1376" i="10"/>
  <c r="S1377" i="10"/>
  <c r="S1378" i="10"/>
  <c r="S1379" i="10"/>
  <c r="S1380" i="10"/>
  <c r="S1381" i="10"/>
  <c r="S1382" i="10"/>
  <c r="S1383" i="10"/>
  <c r="S1384" i="10"/>
  <c r="S1385" i="10"/>
  <c r="S1386" i="10"/>
  <c r="S1387" i="10"/>
  <c r="S1388" i="10"/>
  <c r="S1389" i="10"/>
  <c r="S1390" i="10"/>
  <c r="S1391" i="10"/>
  <c r="S1392" i="10"/>
  <c r="S1393" i="10"/>
  <c r="S1394" i="10"/>
  <c r="S1395" i="10"/>
  <c r="S1396" i="10"/>
  <c r="S1397" i="10"/>
  <c r="S1398" i="10"/>
  <c r="S1399" i="10"/>
  <c r="S1400" i="10"/>
  <c r="S1401" i="10"/>
  <c r="S1402" i="10"/>
  <c r="S1403" i="10"/>
  <c r="S1404" i="10"/>
  <c r="S1405" i="10"/>
  <c r="S1406" i="10"/>
  <c r="S1407" i="10"/>
  <c r="S1408" i="10"/>
  <c r="S1409" i="10"/>
  <c r="S1410" i="10"/>
  <c r="S1411" i="10"/>
  <c r="S1412" i="10"/>
  <c r="S1413" i="10"/>
  <c r="S1414" i="10"/>
  <c r="S1415" i="10"/>
  <c r="S1416" i="10"/>
  <c r="S1417" i="10"/>
  <c r="S1418" i="10"/>
  <c r="S1419" i="10"/>
  <c r="S1420" i="10"/>
  <c r="S1421" i="10"/>
  <c r="S1422" i="10"/>
  <c r="S1423" i="10"/>
  <c r="S1424" i="10"/>
  <c r="S1425" i="10"/>
  <c r="S1239" i="10"/>
  <c r="S1240" i="10"/>
  <c r="S1241" i="10"/>
  <c r="S1242" i="10"/>
  <c r="S1243" i="10"/>
  <c r="S1244" i="10"/>
  <c r="L1331" i="10"/>
  <c r="S1245" i="10"/>
  <c r="S1246" i="10"/>
  <c r="S1247" i="10"/>
  <c r="I1331" i="10"/>
  <c r="P1331" i="10"/>
  <c r="S1248" i="10"/>
  <c r="S1249" i="10"/>
  <c r="S1250" i="10"/>
  <c r="S1251" i="10"/>
  <c r="S1252" i="10"/>
  <c r="S1253" i="10"/>
  <c r="S1254" i="10"/>
  <c r="S1255" i="10"/>
  <c r="S1256" i="10"/>
  <c r="S1257" i="10"/>
  <c r="S1258" i="10"/>
  <c r="S1259" i="10"/>
  <c r="S1260" i="10"/>
  <c r="S1261" i="10"/>
  <c r="S1262" i="10"/>
  <c r="S1263" i="10"/>
  <c r="S1264" i="10"/>
  <c r="S1265" i="10"/>
  <c r="S1266" i="10"/>
  <c r="S1267" i="10"/>
  <c r="S1268" i="10"/>
  <c r="S1269" i="10"/>
  <c r="S1270" i="10"/>
  <c r="S1271" i="10"/>
  <c r="S1272" i="10"/>
  <c r="S1273" i="10"/>
  <c r="S1274" i="10"/>
  <c r="S1275" i="10"/>
  <c r="S1276" i="10"/>
  <c r="S1277" i="10"/>
  <c r="S1278" i="10"/>
  <c r="S1279" i="10"/>
  <c r="S1280" i="10"/>
  <c r="S1281" i="10"/>
  <c r="S1282" i="10"/>
  <c r="S1283" i="10"/>
  <c r="S1284" i="10"/>
  <c r="S1285" i="10"/>
  <c r="S1286" i="10"/>
  <c r="S1287" i="10"/>
  <c r="S1288" i="10"/>
  <c r="S1289" i="10"/>
  <c r="S1290" i="10"/>
  <c r="S1291" i="10"/>
  <c r="S1292" i="10"/>
  <c r="S1293" i="10"/>
  <c r="S1294" i="10"/>
  <c r="S1295" i="10"/>
  <c r="S1296" i="10"/>
  <c r="S1297" i="10"/>
  <c r="S1298" i="10"/>
  <c r="S1299" i="10"/>
  <c r="S1300" i="10"/>
  <c r="S1301" i="10"/>
  <c r="S1302" i="10"/>
  <c r="S1303" i="10"/>
  <c r="S1304" i="10"/>
  <c r="S1305" i="10"/>
  <c r="S1306" i="10"/>
  <c r="S1307" i="10"/>
  <c r="S1308" i="10"/>
  <c r="S1309" i="10"/>
  <c r="S1310" i="10"/>
  <c r="S1311" i="10"/>
  <c r="S1312" i="10"/>
  <c r="S1313" i="10"/>
  <c r="S1314" i="10"/>
  <c r="S1315" i="10"/>
  <c r="S1316" i="10"/>
  <c r="S1317" i="10"/>
  <c r="S1318" i="10"/>
  <c r="S1319" i="10"/>
  <c r="S1320" i="10"/>
  <c r="S1321" i="10"/>
  <c r="S1322" i="10"/>
  <c r="S1323" i="10"/>
  <c r="S1324" i="10"/>
  <c r="S1325" i="10"/>
  <c r="S1326" i="10"/>
  <c r="S1327" i="10"/>
  <c r="S1328" i="10"/>
  <c r="S1329" i="10"/>
  <c r="S1330" i="10"/>
  <c r="S1144" i="10"/>
  <c r="S1145" i="10"/>
  <c r="S1146" i="10"/>
  <c r="S1147" i="10"/>
  <c r="S1148" i="10"/>
  <c r="S1149" i="10"/>
  <c r="S1150" i="10"/>
  <c r="S1151" i="10"/>
  <c r="S1152" i="10"/>
  <c r="S1153" i="10"/>
  <c r="S1154" i="10"/>
  <c r="S1155" i="10"/>
  <c r="L1236" i="10"/>
  <c r="S1156" i="10"/>
  <c r="S1157" i="10"/>
  <c r="S1158" i="10"/>
  <c r="S1159" i="10"/>
  <c r="S1160" i="10"/>
  <c r="S1161" i="10"/>
  <c r="S1162" i="10"/>
  <c r="S1163" i="10"/>
  <c r="S1164" i="10"/>
  <c r="S1165" i="10"/>
  <c r="S1166" i="10"/>
  <c r="S1167" i="10"/>
  <c r="S1168" i="10"/>
  <c r="S1169" i="10"/>
  <c r="S1170" i="10"/>
  <c r="S1171" i="10"/>
  <c r="S1172" i="10"/>
  <c r="S1173" i="10"/>
  <c r="S1174" i="10"/>
  <c r="S1175" i="10"/>
  <c r="S1176" i="10"/>
  <c r="S1177" i="10"/>
  <c r="S1178" i="10"/>
  <c r="S1179" i="10"/>
  <c r="S1180" i="10"/>
  <c r="S1181" i="10"/>
  <c r="S1182" i="10"/>
  <c r="S1183" i="10"/>
  <c r="S1184" i="10"/>
  <c r="S1185" i="10"/>
  <c r="S1186" i="10"/>
  <c r="S1187" i="10"/>
  <c r="S1188" i="10"/>
  <c r="S1189" i="10"/>
  <c r="S1190" i="10"/>
  <c r="S1191" i="10"/>
  <c r="S1192" i="10"/>
  <c r="S1193" i="10"/>
  <c r="S1194" i="10"/>
  <c r="S1195" i="10"/>
  <c r="S1196" i="10"/>
  <c r="S1197" i="10"/>
  <c r="S1198" i="10"/>
  <c r="S1199" i="10"/>
  <c r="S1200" i="10"/>
  <c r="S1201" i="10"/>
  <c r="S1202" i="10"/>
  <c r="S1203" i="10"/>
  <c r="S1204" i="10"/>
  <c r="S1205" i="10"/>
  <c r="S1206" i="10"/>
  <c r="S1207" i="10"/>
  <c r="S1208" i="10"/>
  <c r="S1209" i="10"/>
  <c r="S1210" i="10"/>
  <c r="S1211" i="10"/>
  <c r="S1212" i="10"/>
  <c r="S1213" i="10"/>
  <c r="S1214" i="10"/>
  <c r="S1215" i="10"/>
  <c r="S1216" i="10"/>
  <c r="S1217" i="10"/>
  <c r="S1218" i="10"/>
  <c r="S1219" i="10"/>
  <c r="S1220" i="10"/>
  <c r="S1221" i="10"/>
  <c r="S1222" i="10"/>
  <c r="S1223" i="10"/>
  <c r="S1224" i="10"/>
  <c r="S1225" i="10"/>
  <c r="S1226" i="10"/>
  <c r="S1227" i="10"/>
  <c r="S1228" i="10"/>
  <c r="S1229" i="10"/>
  <c r="S1230" i="10"/>
  <c r="S1231" i="10"/>
  <c r="S1232" i="10"/>
  <c r="S1233" i="10"/>
  <c r="S1234" i="10"/>
  <c r="S1235" i="10"/>
  <c r="S1049" i="10"/>
  <c r="S1050" i="10"/>
  <c r="S1051" i="10"/>
  <c r="S1052" i="10"/>
  <c r="P1141" i="10"/>
  <c r="S1053" i="10"/>
  <c r="S1054" i="10"/>
  <c r="S1055" i="10"/>
  <c r="K1141" i="10"/>
  <c r="S1056" i="10"/>
  <c r="J1141" i="10"/>
  <c r="S1057" i="10"/>
  <c r="S1058" i="10"/>
  <c r="S1059" i="10"/>
  <c r="S1060" i="10"/>
  <c r="S1061" i="10"/>
  <c r="S1062" i="10"/>
  <c r="S1063" i="10"/>
  <c r="S1064" i="10"/>
  <c r="S1065" i="10"/>
  <c r="S1066" i="10"/>
  <c r="S1067" i="10"/>
  <c r="S1068" i="10"/>
  <c r="S1069" i="10"/>
  <c r="S1070" i="10"/>
  <c r="S1071" i="10"/>
  <c r="S1072" i="10"/>
  <c r="S1073" i="10"/>
  <c r="S1074" i="10"/>
  <c r="S1075" i="10"/>
  <c r="S1076" i="10"/>
  <c r="S1077" i="10"/>
  <c r="S1078" i="10"/>
  <c r="S1079" i="10"/>
  <c r="S1080" i="10"/>
  <c r="S1081" i="10"/>
  <c r="S1082" i="10"/>
  <c r="S1083" i="10"/>
  <c r="S1084" i="10"/>
  <c r="S1085" i="10"/>
  <c r="S1086" i="10"/>
  <c r="S1087" i="10"/>
  <c r="S1088" i="10"/>
  <c r="S1089" i="10"/>
  <c r="S1090" i="10"/>
  <c r="S1091" i="10"/>
  <c r="S1092" i="10"/>
  <c r="S1093" i="10"/>
  <c r="S1094" i="10"/>
  <c r="S1095" i="10"/>
  <c r="S1096" i="10"/>
  <c r="S1097" i="10"/>
  <c r="S1098" i="10"/>
  <c r="S1099" i="10"/>
  <c r="S1100" i="10"/>
  <c r="S1101" i="10"/>
  <c r="S1102" i="10"/>
  <c r="S1103" i="10"/>
  <c r="S1104" i="10"/>
  <c r="S1105" i="10"/>
  <c r="S1106" i="10"/>
  <c r="S1107" i="10"/>
  <c r="S1108" i="10"/>
  <c r="S1109" i="10"/>
  <c r="S1110" i="10"/>
  <c r="S1111" i="10"/>
  <c r="S1112" i="10"/>
  <c r="S1113" i="10"/>
  <c r="S1114" i="10"/>
  <c r="S1115" i="10"/>
  <c r="S1116" i="10"/>
  <c r="S1117" i="10"/>
  <c r="S1118" i="10"/>
  <c r="S1119" i="10"/>
  <c r="S1120" i="10"/>
  <c r="S1121" i="10"/>
  <c r="S1122" i="10"/>
  <c r="S1123" i="10"/>
  <c r="S1124" i="10"/>
  <c r="S1125" i="10"/>
  <c r="S1126" i="10"/>
  <c r="S1127" i="10"/>
  <c r="S1128" i="10"/>
  <c r="S1129" i="10"/>
  <c r="S1130" i="10"/>
  <c r="S1131" i="10"/>
  <c r="S1132" i="10"/>
  <c r="S1133" i="10"/>
  <c r="S1134" i="10"/>
  <c r="S1135" i="10"/>
  <c r="S1136" i="10"/>
  <c r="S1137" i="10"/>
  <c r="S1138" i="10"/>
  <c r="S1139" i="10"/>
  <c r="S1140" i="10"/>
  <c r="S954" i="10"/>
  <c r="S955" i="10"/>
  <c r="S956" i="10"/>
  <c r="S957" i="10"/>
  <c r="S958" i="10"/>
  <c r="S959" i="10"/>
  <c r="S960" i="10"/>
  <c r="S961" i="10"/>
  <c r="S962" i="10"/>
  <c r="S963" i="10"/>
  <c r="S964" i="10"/>
  <c r="S965" i="10"/>
  <c r="L1046" i="10"/>
  <c r="S966" i="10"/>
  <c r="S967" i="10"/>
  <c r="S968" i="10"/>
  <c r="S969" i="10"/>
  <c r="S970" i="10"/>
  <c r="S971" i="10"/>
  <c r="S972" i="10"/>
  <c r="S973" i="10"/>
  <c r="S974" i="10"/>
  <c r="S975" i="10"/>
  <c r="S976" i="10"/>
  <c r="S977" i="10"/>
  <c r="S978" i="10"/>
  <c r="S979" i="10"/>
  <c r="S980" i="10"/>
  <c r="S981" i="10"/>
  <c r="S982" i="10"/>
  <c r="S983" i="10"/>
  <c r="S984" i="10"/>
  <c r="S985" i="10"/>
  <c r="S986" i="10"/>
  <c r="S987" i="10"/>
  <c r="S988" i="10"/>
  <c r="S989" i="10"/>
  <c r="S990" i="10"/>
  <c r="S991" i="10"/>
  <c r="S992" i="10"/>
  <c r="S993" i="10"/>
  <c r="S994" i="10"/>
  <c r="S995" i="10"/>
  <c r="S996" i="10"/>
  <c r="S997" i="10"/>
  <c r="S998" i="10"/>
  <c r="S999" i="10"/>
  <c r="S1000" i="10"/>
  <c r="S1001" i="10"/>
  <c r="S1002" i="10"/>
  <c r="S1003" i="10"/>
  <c r="S1004" i="10"/>
  <c r="S1005" i="10"/>
  <c r="S1006" i="10"/>
  <c r="S1007" i="10"/>
  <c r="S1008" i="10"/>
  <c r="S1009" i="10"/>
  <c r="S1010" i="10"/>
  <c r="S1011" i="10"/>
  <c r="S1012" i="10"/>
  <c r="S1013" i="10"/>
  <c r="S1014" i="10"/>
  <c r="S1015" i="10"/>
  <c r="S1016" i="10"/>
  <c r="S1017" i="10"/>
  <c r="S1018" i="10"/>
  <c r="S1019" i="10"/>
  <c r="S1020" i="10"/>
  <c r="S1021" i="10"/>
  <c r="S1022" i="10"/>
  <c r="S1023" i="10"/>
  <c r="S1024" i="10"/>
  <c r="S1025" i="10"/>
  <c r="S1026" i="10"/>
  <c r="S1027" i="10"/>
  <c r="S1028" i="10"/>
  <c r="S1029" i="10"/>
  <c r="S1030" i="10"/>
  <c r="S1031" i="10"/>
  <c r="S1032" i="10"/>
  <c r="S1033" i="10"/>
  <c r="S1034" i="10"/>
  <c r="S1035" i="10"/>
  <c r="S1036" i="10"/>
  <c r="S1037" i="10"/>
  <c r="S1038" i="10"/>
  <c r="S1039" i="10"/>
  <c r="S1040" i="10"/>
  <c r="S1041" i="10"/>
  <c r="S1042" i="10"/>
  <c r="S1043" i="10"/>
  <c r="S1044" i="10"/>
  <c r="S1045" i="10"/>
  <c r="S859" i="10"/>
  <c r="S860" i="10"/>
  <c r="S861" i="10"/>
  <c r="S862" i="10"/>
  <c r="P951" i="10"/>
  <c r="S863" i="10"/>
  <c r="S864" i="10"/>
  <c r="S865" i="10"/>
  <c r="K951" i="10"/>
  <c r="S866" i="10"/>
  <c r="J951" i="10"/>
  <c r="S867" i="10"/>
  <c r="S868" i="10"/>
  <c r="S869" i="10"/>
  <c r="S870" i="10"/>
  <c r="S871" i="10"/>
  <c r="S872" i="10"/>
  <c r="S873" i="10"/>
  <c r="S874" i="10"/>
  <c r="S875" i="10"/>
  <c r="S876" i="10"/>
  <c r="S877" i="10"/>
  <c r="S878" i="10"/>
  <c r="S879" i="10"/>
  <c r="S880" i="10"/>
  <c r="S881" i="10"/>
  <c r="S882" i="10"/>
  <c r="S883" i="10"/>
  <c r="S884" i="10"/>
  <c r="S885" i="10"/>
  <c r="S886" i="10"/>
  <c r="S887" i="10"/>
  <c r="S888" i="10"/>
  <c r="S889" i="10"/>
  <c r="S890" i="10"/>
  <c r="S891" i="10"/>
  <c r="S892" i="10"/>
  <c r="S893" i="10"/>
  <c r="S894" i="10"/>
  <c r="S895" i="10"/>
  <c r="S896" i="10"/>
  <c r="S897" i="10"/>
  <c r="S898" i="10"/>
  <c r="S899" i="10"/>
  <c r="S900" i="10"/>
  <c r="S901" i="10"/>
  <c r="S902" i="10"/>
  <c r="S903" i="10"/>
  <c r="S904" i="10"/>
  <c r="S905" i="10"/>
  <c r="S906" i="10"/>
  <c r="S907" i="10"/>
  <c r="S908" i="10"/>
  <c r="S909" i="10"/>
  <c r="S910" i="10"/>
  <c r="S911" i="10"/>
  <c r="S912" i="10"/>
  <c r="S913" i="10"/>
  <c r="S914" i="10"/>
  <c r="S915" i="10"/>
  <c r="S916" i="10"/>
  <c r="S917" i="10"/>
  <c r="S918" i="10"/>
  <c r="S919" i="10"/>
  <c r="S920" i="10"/>
  <c r="S921" i="10"/>
  <c r="S922" i="10"/>
  <c r="S923" i="10"/>
  <c r="S924" i="10"/>
  <c r="S925" i="10"/>
  <c r="S926" i="10"/>
  <c r="S927" i="10"/>
  <c r="S928" i="10"/>
  <c r="S929" i="10"/>
  <c r="S930" i="10"/>
  <c r="S931" i="10"/>
  <c r="S932" i="10"/>
  <c r="S933" i="10"/>
  <c r="S934" i="10"/>
  <c r="S935" i="10"/>
  <c r="S936" i="10"/>
  <c r="S937" i="10"/>
  <c r="S938" i="10"/>
  <c r="S939" i="10"/>
  <c r="S940" i="10"/>
  <c r="S941" i="10"/>
  <c r="S942" i="10"/>
  <c r="S943" i="10"/>
  <c r="S944" i="10"/>
  <c r="S945" i="10"/>
  <c r="S946" i="10"/>
  <c r="S947" i="10"/>
  <c r="S948" i="10"/>
  <c r="S949" i="10"/>
  <c r="S950" i="10"/>
  <c r="S764" i="10"/>
  <c r="S765" i="10"/>
  <c r="S766" i="10"/>
  <c r="S767" i="10"/>
  <c r="S768" i="10"/>
  <c r="S769" i="10"/>
  <c r="S770" i="10"/>
  <c r="S771" i="10"/>
  <c r="J856" i="10"/>
  <c r="S772" i="10"/>
  <c r="S773" i="10"/>
  <c r="S774" i="10"/>
  <c r="S775" i="10"/>
  <c r="L856" i="10"/>
  <c r="S776" i="10"/>
  <c r="S777" i="10"/>
  <c r="S778" i="10"/>
  <c r="S779" i="10"/>
  <c r="S780" i="10"/>
  <c r="S781" i="10"/>
  <c r="S782" i="10"/>
  <c r="S783" i="10"/>
  <c r="S784" i="10"/>
  <c r="S785" i="10"/>
  <c r="S786" i="10"/>
  <c r="S787" i="10"/>
  <c r="S788" i="10"/>
  <c r="S789" i="10"/>
  <c r="S790" i="10"/>
  <c r="S791" i="10"/>
  <c r="S792" i="10"/>
  <c r="S793" i="10"/>
  <c r="S794" i="10"/>
  <c r="S795" i="10"/>
  <c r="S796" i="10"/>
  <c r="S797" i="10"/>
  <c r="S798" i="10"/>
  <c r="S799" i="10"/>
  <c r="S800" i="10"/>
  <c r="S801" i="10"/>
  <c r="S802" i="10"/>
  <c r="S803" i="10"/>
  <c r="S804" i="10"/>
  <c r="S805" i="10"/>
  <c r="S806" i="10"/>
  <c r="S807" i="10"/>
  <c r="S808" i="10"/>
  <c r="S809" i="10"/>
  <c r="S810" i="10"/>
  <c r="S811" i="10"/>
  <c r="S812" i="10"/>
  <c r="S813" i="10"/>
  <c r="S814" i="10"/>
  <c r="S815" i="10"/>
  <c r="S816" i="10"/>
  <c r="S817" i="10"/>
  <c r="S818" i="10"/>
  <c r="S819" i="10"/>
  <c r="S820" i="10"/>
  <c r="S821" i="10"/>
  <c r="S822" i="10"/>
  <c r="S823" i="10"/>
  <c r="S824" i="10"/>
  <c r="S825" i="10"/>
  <c r="S826" i="10"/>
  <c r="S827" i="10"/>
  <c r="S828" i="10"/>
  <c r="S829" i="10"/>
  <c r="S830" i="10"/>
  <c r="S831" i="10"/>
  <c r="S832" i="10"/>
  <c r="S833" i="10"/>
  <c r="S834" i="10"/>
  <c r="S835" i="10"/>
  <c r="S836" i="10"/>
  <c r="S837" i="10"/>
  <c r="S838" i="10"/>
  <c r="S839" i="10"/>
  <c r="S840" i="10"/>
  <c r="S841" i="10"/>
  <c r="S842" i="10"/>
  <c r="S843" i="10"/>
  <c r="S844" i="10"/>
  <c r="S845" i="10"/>
  <c r="S846" i="10"/>
  <c r="S847" i="10"/>
  <c r="S848" i="10"/>
  <c r="S849" i="10"/>
  <c r="S850" i="10"/>
  <c r="S851" i="10"/>
  <c r="S852" i="10"/>
  <c r="S853" i="10"/>
  <c r="S854" i="10"/>
  <c r="S855" i="10"/>
  <c r="S669" i="10"/>
  <c r="S670" i="10"/>
  <c r="S671" i="10"/>
  <c r="S672" i="10"/>
  <c r="P761" i="10"/>
  <c r="S673" i="10"/>
  <c r="S674" i="10"/>
  <c r="S675" i="10"/>
  <c r="K761" i="10"/>
  <c r="S676" i="10"/>
  <c r="J761" i="10"/>
  <c r="S677" i="10"/>
  <c r="S678" i="10"/>
  <c r="S679" i="10"/>
  <c r="S680" i="10"/>
  <c r="S681" i="10"/>
  <c r="S682" i="10"/>
  <c r="S683" i="10"/>
  <c r="S684" i="10"/>
  <c r="S685" i="10"/>
  <c r="S686" i="10"/>
  <c r="S687" i="10"/>
  <c r="S688" i="10"/>
  <c r="S689" i="10"/>
  <c r="S690" i="10"/>
  <c r="S691" i="10"/>
  <c r="S692" i="10"/>
  <c r="S693" i="10"/>
  <c r="S694" i="10"/>
  <c r="S695" i="10"/>
  <c r="S696" i="10"/>
  <c r="S697" i="10"/>
  <c r="S698" i="10"/>
  <c r="S699" i="10"/>
  <c r="S700" i="10"/>
  <c r="S701" i="10"/>
  <c r="S702" i="10"/>
  <c r="S703" i="10"/>
  <c r="S704" i="10"/>
  <c r="S705" i="10"/>
  <c r="S706" i="10"/>
  <c r="S707" i="10"/>
  <c r="S708" i="10"/>
  <c r="S709" i="10"/>
  <c r="S710" i="10"/>
  <c r="S711" i="10"/>
  <c r="S712" i="10"/>
  <c r="S713" i="10"/>
  <c r="S714" i="10"/>
  <c r="S715" i="10"/>
  <c r="S716" i="10"/>
  <c r="S717" i="10"/>
  <c r="S718" i="10"/>
  <c r="S719" i="10"/>
  <c r="S720" i="10"/>
  <c r="S721" i="10"/>
  <c r="S722" i="10"/>
  <c r="S723" i="10"/>
  <c r="S724" i="10"/>
  <c r="S725" i="10"/>
  <c r="S726" i="10"/>
  <c r="S727" i="10"/>
  <c r="S728" i="10"/>
  <c r="S729" i="10"/>
  <c r="S730" i="10"/>
  <c r="S731" i="10"/>
  <c r="S732" i="10"/>
  <c r="S733" i="10"/>
  <c r="S734" i="10"/>
  <c r="S735" i="10"/>
  <c r="S736" i="10"/>
  <c r="S737" i="10"/>
  <c r="S738" i="10"/>
  <c r="S739" i="10"/>
  <c r="S740" i="10"/>
  <c r="S741" i="10"/>
  <c r="S742" i="10"/>
  <c r="S743" i="10"/>
  <c r="S744" i="10"/>
  <c r="S745" i="10"/>
  <c r="S746" i="10"/>
  <c r="S747" i="10"/>
  <c r="S748" i="10"/>
  <c r="S749" i="10"/>
  <c r="S750" i="10"/>
  <c r="S751" i="10"/>
  <c r="S752" i="10"/>
  <c r="S753" i="10"/>
  <c r="S754" i="10"/>
  <c r="S755" i="10"/>
  <c r="S756" i="10"/>
  <c r="S757" i="10"/>
  <c r="S758" i="10"/>
  <c r="S759" i="10"/>
  <c r="S760" i="10"/>
  <c r="S574" i="10"/>
  <c r="S575" i="10"/>
  <c r="S576" i="10"/>
  <c r="S577" i="10"/>
  <c r="S578" i="10"/>
  <c r="S579" i="10"/>
  <c r="S580" i="10"/>
  <c r="K666" i="10"/>
  <c r="S581" i="10"/>
  <c r="J666" i="10"/>
  <c r="S582" i="10"/>
  <c r="S583" i="10"/>
  <c r="S584" i="10"/>
  <c r="I666" i="10"/>
  <c r="S585" i="10"/>
  <c r="S586" i="10"/>
  <c r="F666" i="10"/>
  <c r="N666" i="10"/>
  <c r="S587" i="10"/>
  <c r="S588" i="10"/>
  <c r="S589" i="10"/>
  <c r="S590" i="10"/>
  <c r="S591" i="10"/>
  <c r="S592" i="10"/>
  <c r="S593" i="10"/>
  <c r="S594" i="10"/>
  <c r="S595" i="10"/>
  <c r="S596" i="10"/>
  <c r="S597" i="10"/>
  <c r="S598" i="10"/>
  <c r="S599" i="10"/>
  <c r="S600" i="10"/>
  <c r="S601" i="10"/>
  <c r="S602" i="10"/>
  <c r="S603" i="10"/>
  <c r="S604" i="10"/>
  <c r="S605" i="10"/>
  <c r="S606" i="10"/>
  <c r="S607" i="10"/>
  <c r="S608" i="10"/>
  <c r="S609" i="10"/>
  <c r="S610" i="10"/>
  <c r="S611" i="10"/>
  <c r="S612" i="10"/>
  <c r="S613" i="10"/>
  <c r="S614" i="10"/>
  <c r="S615" i="10"/>
  <c r="S616" i="10"/>
  <c r="S617" i="10"/>
  <c r="S618" i="10"/>
  <c r="S619" i="10"/>
  <c r="S620" i="10"/>
  <c r="S621" i="10"/>
  <c r="S622" i="10"/>
  <c r="S623" i="10"/>
  <c r="S624" i="10"/>
  <c r="S625" i="10"/>
  <c r="S626" i="10"/>
  <c r="S627" i="10"/>
  <c r="S628" i="10"/>
  <c r="S629" i="10"/>
  <c r="S630" i="10"/>
  <c r="S631" i="10"/>
  <c r="S632" i="10"/>
  <c r="S633" i="10"/>
  <c r="S634" i="10"/>
  <c r="S635" i="10"/>
  <c r="S636" i="10"/>
  <c r="S637" i="10"/>
  <c r="S638" i="10"/>
  <c r="S639" i="10"/>
  <c r="S640" i="10"/>
  <c r="S641" i="10"/>
  <c r="S642" i="10"/>
  <c r="S643" i="10"/>
  <c r="S644" i="10"/>
  <c r="S645" i="10"/>
  <c r="S646" i="10"/>
  <c r="S647" i="10"/>
  <c r="S648" i="10"/>
  <c r="S649" i="10"/>
  <c r="S650" i="10"/>
  <c r="S651" i="10"/>
  <c r="S652" i="10"/>
  <c r="S653" i="10"/>
  <c r="S654" i="10"/>
  <c r="S655" i="10"/>
  <c r="S656" i="10"/>
  <c r="S657" i="10"/>
  <c r="S658" i="10"/>
  <c r="S659" i="10"/>
  <c r="S660" i="10"/>
  <c r="S661" i="10"/>
  <c r="S662" i="10"/>
  <c r="S663" i="10"/>
  <c r="S664" i="10"/>
  <c r="S665" i="10"/>
  <c r="S479" i="10"/>
  <c r="S480" i="10"/>
  <c r="S481" i="10"/>
  <c r="S482" i="10"/>
  <c r="P571" i="10"/>
  <c r="S483" i="10"/>
  <c r="S484" i="10"/>
  <c r="S485" i="10"/>
  <c r="K571" i="10"/>
  <c r="S486" i="10"/>
  <c r="J571" i="10"/>
  <c r="S487" i="10"/>
  <c r="S488" i="10"/>
  <c r="S489" i="10"/>
  <c r="S490" i="10"/>
  <c r="S491" i="10"/>
  <c r="S492" i="10"/>
  <c r="S493" i="10"/>
  <c r="S494" i="10"/>
  <c r="S495" i="10"/>
  <c r="S496" i="10"/>
  <c r="S497" i="10"/>
  <c r="S498" i="10"/>
  <c r="S499" i="10"/>
  <c r="S500" i="10"/>
  <c r="S501" i="10"/>
  <c r="S502" i="10"/>
  <c r="S503" i="10"/>
  <c r="S504" i="10"/>
  <c r="S505" i="10"/>
  <c r="S506" i="10"/>
  <c r="S507" i="10"/>
  <c r="S508" i="10"/>
  <c r="S509" i="10"/>
  <c r="S510" i="10"/>
  <c r="S511" i="10"/>
  <c r="S512" i="10"/>
  <c r="S513" i="10"/>
  <c r="S514" i="10"/>
  <c r="S515" i="10"/>
  <c r="S516" i="10"/>
  <c r="S517" i="10"/>
  <c r="S518" i="10"/>
  <c r="S519" i="10"/>
  <c r="S520" i="10"/>
  <c r="S521" i="10"/>
  <c r="S522" i="10"/>
  <c r="S523" i="10"/>
  <c r="S524" i="10"/>
  <c r="S525" i="10"/>
  <c r="S526" i="10"/>
  <c r="S527" i="10"/>
  <c r="S528" i="10"/>
  <c r="S529" i="10"/>
  <c r="S530" i="10"/>
  <c r="S531" i="10"/>
  <c r="S532" i="10"/>
  <c r="S533" i="10"/>
  <c r="S534" i="10"/>
  <c r="S535" i="10"/>
  <c r="S536" i="10"/>
  <c r="S537" i="10"/>
  <c r="S538" i="10"/>
  <c r="S539" i="10"/>
  <c r="S540" i="10"/>
  <c r="S541" i="10"/>
  <c r="S542" i="10"/>
  <c r="S543" i="10"/>
  <c r="S544" i="10"/>
  <c r="S545" i="10"/>
  <c r="S546" i="10"/>
  <c r="S547" i="10"/>
  <c r="S548" i="10"/>
  <c r="S549" i="10"/>
  <c r="S550" i="10"/>
  <c r="S551" i="10"/>
  <c r="S552" i="10"/>
  <c r="S553" i="10"/>
  <c r="S554" i="10"/>
  <c r="S555" i="10"/>
  <c r="S556" i="10"/>
  <c r="S557" i="10"/>
  <c r="S558" i="10"/>
  <c r="S559" i="10"/>
  <c r="S560" i="10"/>
  <c r="S561" i="10"/>
  <c r="S562" i="10"/>
  <c r="S563" i="10"/>
  <c r="S564" i="10"/>
  <c r="S565" i="10"/>
  <c r="S566" i="10"/>
  <c r="S567" i="10"/>
  <c r="S568" i="10"/>
  <c r="S569" i="10"/>
  <c r="S570" i="10"/>
  <c r="S384" i="10"/>
  <c r="S385" i="10"/>
  <c r="S386" i="10"/>
  <c r="S387" i="10"/>
  <c r="S388" i="10"/>
  <c r="S389" i="10"/>
  <c r="S390" i="10"/>
  <c r="S391" i="10"/>
  <c r="J476" i="10"/>
  <c r="S392" i="10"/>
  <c r="S393" i="10"/>
  <c r="H476" i="10"/>
  <c r="S394" i="10"/>
  <c r="S395" i="10"/>
  <c r="S396" i="10"/>
  <c r="F476" i="10"/>
  <c r="N476" i="10"/>
  <c r="S397" i="10"/>
  <c r="S398" i="10"/>
  <c r="S399" i="10"/>
  <c r="S400" i="10"/>
  <c r="S401" i="10"/>
  <c r="S402" i="10"/>
  <c r="S403" i="10"/>
  <c r="S404" i="10"/>
  <c r="S405" i="10"/>
  <c r="S406" i="10"/>
  <c r="S407" i="10"/>
  <c r="S408" i="10"/>
  <c r="S409" i="10"/>
  <c r="S410" i="10"/>
  <c r="S411" i="10"/>
  <c r="S412" i="10"/>
  <c r="S413" i="10"/>
  <c r="S414" i="10"/>
  <c r="S415" i="10"/>
  <c r="S416" i="10"/>
  <c r="S417" i="10"/>
  <c r="S418" i="10"/>
  <c r="S419" i="10"/>
  <c r="S420" i="10"/>
  <c r="S421" i="10"/>
  <c r="S422" i="10"/>
  <c r="S423" i="10"/>
  <c r="S424" i="10"/>
  <c r="S425" i="10"/>
  <c r="S426" i="10"/>
  <c r="S427" i="10"/>
  <c r="S428" i="10"/>
  <c r="S429" i="10"/>
  <c r="S430" i="10"/>
  <c r="S431" i="10"/>
  <c r="S432" i="10"/>
  <c r="S433" i="10"/>
  <c r="S434" i="10"/>
  <c r="S435" i="10"/>
  <c r="S436" i="10"/>
  <c r="S437" i="10"/>
  <c r="S438" i="10"/>
  <c r="S439" i="10"/>
  <c r="S440" i="10"/>
  <c r="S441" i="10"/>
  <c r="S442" i="10"/>
  <c r="S443" i="10"/>
  <c r="S444" i="10"/>
  <c r="S445" i="10"/>
  <c r="S446" i="10"/>
  <c r="S447" i="10"/>
  <c r="S448" i="10"/>
  <c r="S449" i="10"/>
  <c r="S450" i="10"/>
  <c r="S451" i="10"/>
  <c r="S452" i="10"/>
  <c r="S453" i="10"/>
  <c r="S454" i="10"/>
  <c r="S455" i="10"/>
  <c r="S456" i="10"/>
  <c r="S457" i="10"/>
  <c r="S458" i="10"/>
  <c r="S459" i="10"/>
  <c r="S460" i="10"/>
  <c r="S461" i="10"/>
  <c r="S462" i="10"/>
  <c r="S463" i="10"/>
  <c r="S464" i="10"/>
  <c r="S465" i="10"/>
  <c r="S466" i="10"/>
  <c r="S467" i="10"/>
  <c r="S468" i="10"/>
  <c r="S469" i="10"/>
  <c r="S470" i="10"/>
  <c r="S471" i="10"/>
  <c r="S472" i="10"/>
  <c r="S473" i="10"/>
  <c r="S474" i="10"/>
  <c r="S475" i="10"/>
  <c r="S289" i="10"/>
  <c r="S290" i="10"/>
  <c r="S291" i="10"/>
  <c r="S292" i="10"/>
  <c r="P381" i="10"/>
  <c r="S293" i="10"/>
  <c r="S294" i="10"/>
  <c r="S295" i="10"/>
  <c r="S296" i="10"/>
  <c r="J381" i="10"/>
  <c r="S297" i="10"/>
  <c r="S298" i="10"/>
  <c r="S299" i="10"/>
  <c r="S300" i="10"/>
  <c r="S301" i="10"/>
  <c r="S302" i="10"/>
  <c r="S303" i="10"/>
  <c r="S304" i="10"/>
  <c r="S305" i="10"/>
  <c r="S306" i="10"/>
  <c r="S307" i="10"/>
  <c r="S308" i="10"/>
  <c r="S309" i="10"/>
  <c r="S310" i="10"/>
  <c r="S311" i="10"/>
  <c r="S312" i="10"/>
  <c r="S313" i="10"/>
  <c r="S314" i="10"/>
  <c r="S315" i="10"/>
  <c r="S316" i="10"/>
  <c r="S317" i="10"/>
  <c r="S318" i="10"/>
  <c r="S319" i="10"/>
  <c r="S320" i="10"/>
  <c r="S321" i="10"/>
  <c r="S322" i="10"/>
  <c r="S323" i="10"/>
  <c r="S324" i="10"/>
  <c r="S325" i="10"/>
  <c r="S326" i="10"/>
  <c r="S327" i="10"/>
  <c r="S328" i="10"/>
  <c r="S329" i="10"/>
  <c r="S330" i="10"/>
  <c r="S331" i="10"/>
  <c r="S332" i="10"/>
  <c r="S333" i="10"/>
  <c r="S334" i="10"/>
  <c r="S335" i="10"/>
  <c r="S336" i="10"/>
  <c r="S337" i="10"/>
  <c r="S338" i="10"/>
  <c r="S339" i="10"/>
  <c r="S340" i="10"/>
  <c r="S341" i="10"/>
  <c r="S342" i="10"/>
  <c r="S343" i="10"/>
  <c r="S344" i="10"/>
  <c r="S345" i="10"/>
  <c r="S346" i="10"/>
  <c r="S347" i="10"/>
  <c r="S348" i="10"/>
  <c r="S349" i="10"/>
  <c r="S350" i="10"/>
  <c r="S351" i="10"/>
  <c r="S352" i="10"/>
  <c r="S353" i="10"/>
  <c r="S354" i="10"/>
  <c r="S355" i="10"/>
  <c r="S356" i="10"/>
  <c r="S357" i="10"/>
  <c r="S358" i="10"/>
  <c r="S359" i="10"/>
  <c r="S360" i="10"/>
  <c r="S361" i="10"/>
  <c r="S362" i="10"/>
  <c r="S363" i="10"/>
  <c r="S364" i="10"/>
  <c r="S365" i="10"/>
  <c r="S366" i="10"/>
  <c r="S367" i="10"/>
  <c r="S368" i="10"/>
  <c r="S369" i="10"/>
  <c r="S370" i="10"/>
  <c r="S371" i="10"/>
  <c r="S372" i="10"/>
  <c r="S373" i="10"/>
  <c r="S374" i="10"/>
  <c r="S375" i="10"/>
  <c r="S376" i="10"/>
  <c r="S377" i="10"/>
  <c r="S378" i="10"/>
  <c r="S379" i="10"/>
  <c r="S380" i="10"/>
  <c r="S194" i="10"/>
  <c r="S195" i="10"/>
  <c r="S196" i="10"/>
  <c r="S197" i="10"/>
  <c r="S198" i="10"/>
  <c r="S199" i="10"/>
  <c r="S200" i="10"/>
  <c r="S201" i="10"/>
  <c r="S202" i="10"/>
  <c r="S203" i="10"/>
  <c r="S204" i="10"/>
  <c r="S205" i="10"/>
  <c r="S206" i="10"/>
  <c r="S207" i="10"/>
  <c r="S208" i="10"/>
  <c r="S209" i="10"/>
  <c r="S210" i="10"/>
  <c r="S211" i="10"/>
  <c r="S212" i="10"/>
  <c r="S213" i="10"/>
  <c r="S214" i="10"/>
  <c r="S215" i="10"/>
  <c r="S216" i="10"/>
  <c r="S217" i="10"/>
  <c r="S218" i="10"/>
  <c r="S219" i="10"/>
  <c r="S220" i="10"/>
  <c r="S221" i="10"/>
  <c r="S222" i="10"/>
  <c r="S223" i="10"/>
  <c r="S224" i="10"/>
  <c r="S225" i="10"/>
  <c r="S226" i="10"/>
  <c r="S227" i="10"/>
  <c r="S228" i="10"/>
  <c r="S229" i="10"/>
  <c r="S230" i="10"/>
  <c r="S231" i="10"/>
  <c r="S232" i="10"/>
  <c r="S233" i="10"/>
  <c r="S234" i="10"/>
  <c r="S235" i="10"/>
  <c r="S236" i="10"/>
  <c r="S237" i="10"/>
  <c r="S238" i="10"/>
  <c r="S239" i="10"/>
  <c r="S240" i="10"/>
  <c r="S241" i="10"/>
  <c r="S242" i="10"/>
  <c r="S243" i="10"/>
  <c r="S244" i="10"/>
  <c r="S245" i="10"/>
  <c r="S246" i="10"/>
  <c r="S247" i="10"/>
  <c r="S248" i="10"/>
  <c r="S249" i="10"/>
  <c r="S250" i="10"/>
  <c r="S251" i="10"/>
  <c r="S252" i="10"/>
  <c r="S253" i="10"/>
  <c r="S254" i="10"/>
  <c r="S255" i="10"/>
  <c r="S256" i="10"/>
  <c r="S257" i="10"/>
  <c r="S258" i="10"/>
  <c r="S259" i="10"/>
  <c r="S260" i="10"/>
  <c r="S261" i="10"/>
  <c r="S262" i="10"/>
  <c r="S263" i="10"/>
  <c r="S264" i="10"/>
  <c r="S265" i="10"/>
  <c r="S266" i="10"/>
  <c r="S267" i="10"/>
  <c r="S268" i="10"/>
  <c r="S269" i="10"/>
  <c r="S270" i="10"/>
  <c r="S271" i="10"/>
  <c r="S272" i="10"/>
  <c r="S273" i="10"/>
  <c r="S274" i="10"/>
  <c r="S275" i="10"/>
  <c r="S276" i="10"/>
  <c r="S277" i="10"/>
  <c r="S278" i="10"/>
  <c r="S279" i="10"/>
  <c r="S280" i="10"/>
  <c r="S281" i="10"/>
  <c r="S282" i="10"/>
  <c r="S283" i="10"/>
  <c r="S284" i="10"/>
  <c r="S285" i="10"/>
  <c r="S99" i="10"/>
  <c r="S100" i="10"/>
  <c r="S101" i="10"/>
  <c r="S102" i="10"/>
  <c r="S103" i="10"/>
  <c r="S104" i="10"/>
  <c r="S105" i="10"/>
  <c r="S106" i="10"/>
  <c r="S107" i="10"/>
  <c r="S108" i="10"/>
  <c r="S109" i="10"/>
  <c r="S110" i="10"/>
  <c r="S111" i="10"/>
  <c r="S112" i="10"/>
  <c r="S113" i="10"/>
  <c r="S114" i="10"/>
  <c r="S115" i="10"/>
  <c r="S116" i="10"/>
  <c r="S117" i="10"/>
  <c r="S118" i="10"/>
  <c r="S119" i="10"/>
  <c r="S120" i="10"/>
  <c r="S121" i="10"/>
  <c r="S122" i="10"/>
  <c r="S123" i="10"/>
  <c r="S124" i="10"/>
  <c r="S125" i="10"/>
  <c r="S126" i="10"/>
  <c r="S127" i="10"/>
  <c r="S128" i="10"/>
  <c r="S129" i="10"/>
  <c r="S130" i="10"/>
  <c r="S131" i="10"/>
  <c r="S132" i="10"/>
  <c r="S133" i="10"/>
  <c r="S134" i="10"/>
  <c r="S135" i="10"/>
  <c r="S136" i="10"/>
  <c r="S137" i="10"/>
  <c r="S138" i="10"/>
  <c r="S139" i="10"/>
  <c r="S140" i="10"/>
  <c r="S141" i="10"/>
  <c r="S142" i="10"/>
  <c r="S143" i="10"/>
  <c r="S144" i="10"/>
  <c r="S145" i="10"/>
  <c r="S146" i="10"/>
  <c r="S147" i="10"/>
  <c r="S148" i="10"/>
  <c r="S149" i="10"/>
  <c r="S150" i="10"/>
  <c r="S151" i="10"/>
  <c r="S152" i="10"/>
  <c r="S153" i="10"/>
  <c r="S154" i="10"/>
  <c r="S155" i="10"/>
  <c r="S156" i="10"/>
  <c r="S157" i="10"/>
  <c r="S158" i="10"/>
  <c r="S159" i="10"/>
  <c r="S160" i="10"/>
  <c r="S161" i="10"/>
  <c r="S162" i="10"/>
  <c r="S163" i="10"/>
  <c r="S164" i="10"/>
  <c r="S165" i="10"/>
  <c r="S166" i="10"/>
  <c r="S167" i="10"/>
  <c r="S168" i="10"/>
  <c r="S169" i="10"/>
  <c r="S170" i="10"/>
  <c r="S171" i="10"/>
  <c r="S172" i="10"/>
  <c r="S173" i="10"/>
  <c r="S174" i="10"/>
  <c r="S175" i="10"/>
  <c r="S176" i="10"/>
  <c r="S177" i="10"/>
  <c r="S178" i="10"/>
  <c r="S179" i="10"/>
  <c r="S180" i="10"/>
  <c r="S181" i="10"/>
  <c r="S182" i="10"/>
  <c r="S183" i="10"/>
  <c r="S184" i="10"/>
  <c r="S185" i="10"/>
  <c r="S186" i="10"/>
  <c r="S187" i="10"/>
  <c r="S188" i="10"/>
  <c r="S189" i="10"/>
  <c r="S190" i="10"/>
  <c r="S4" i="10"/>
  <c r="S5" i="10"/>
  <c r="S6" i="10"/>
  <c r="S7" i="10"/>
  <c r="S8" i="10"/>
  <c r="S9" i="10"/>
  <c r="S10" i="10"/>
  <c r="S11" i="10"/>
  <c r="S12" i="10"/>
  <c r="S13" i="10"/>
  <c r="S14" i="10"/>
  <c r="S15" i="10"/>
  <c r="S16" i="10"/>
  <c r="S17" i="10"/>
  <c r="S18" i="10"/>
  <c r="S19" i="10"/>
  <c r="S20" i="10"/>
  <c r="S21" i="10"/>
  <c r="S22" i="10"/>
  <c r="S23" i="10"/>
  <c r="S24" i="10"/>
  <c r="S25" i="10"/>
  <c r="S26" i="10"/>
  <c r="S27" i="10"/>
  <c r="S28" i="10"/>
  <c r="S29" i="10"/>
  <c r="S30" i="10"/>
  <c r="S31" i="10"/>
  <c r="S32" i="10"/>
  <c r="S33" i="10"/>
  <c r="S34" i="10"/>
  <c r="S35" i="10"/>
  <c r="S36" i="10"/>
  <c r="S37" i="10"/>
  <c r="S38" i="10"/>
  <c r="S39" i="10"/>
  <c r="S40" i="10"/>
  <c r="S41" i="10"/>
  <c r="S42" i="10"/>
  <c r="S43" i="10"/>
  <c r="S44" i="10"/>
  <c r="S45" i="10"/>
  <c r="S46" i="10"/>
  <c r="S47" i="10"/>
  <c r="S48" i="10"/>
  <c r="S49" i="10"/>
  <c r="S50" i="10"/>
  <c r="S51" i="10"/>
  <c r="S52" i="10"/>
  <c r="S53" i="10"/>
  <c r="S54" i="10"/>
  <c r="S55" i="10"/>
  <c r="S56" i="10"/>
  <c r="S57" i="10"/>
  <c r="S58" i="10"/>
  <c r="S59" i="10"/>
  <c r="S60" i="10"/>
  <c r="S61" i="10"/>
  <c r="S62" i="10"/>
  <c r="S63" i="10"/>
  <c r="S64" i="10"/>
  <c r="S65" i="10"/>
  <c r="S66" i="10"/>
  <c r="S67" i="10"/>
  <c r="S68" i="10"/>
  <c r="S69" i="10"/>
  <c r="S70" i="10"/>
  <c r="S71" i="10"/>
  <c r="S72" i="10"/>
  <c r="S73" i="10"/>
  <c r="S74" i="10"/>
  <c r="S75" i="10"/>
  <c r="S76" i="10"/>
  <c r="S77" i="10"/>
  <c r="S78" i="10"/>
  <c r="S79" i="10"/>
  <c r="S80" i="10"/>
  <c r="S81" i="10"/>
  <c r="S82" i="10"/>
  <c r="S83" i="10"/>
  <c r="S84" i="10"/>
  <c r="S85" i="10"/>
  <c r="S86" i="10"/>
  <c r="S87" i="10"/>
  <c r="S88" i="10"/>
  <c r="S89" i="10"/>
  <c r="S90" i="10"/>
  <c r="S91" i="10"/>
  <c r="S92" i="10"/>
  <c r="S93" i="10"/>
  <c r="S94" i="10"/>
  <c r="S95" i="10"/>
  <c r="D3706" i="10"/>
  <c r="Q3516" i="10"/>
  <c r="I3516" i="10"/>
  <c r="G3516" i="10"/>
  <c r="E3516" i="10"/>
  <c r="D3516" i="10"/>
  <c r="C3516" i="10"/>
  <c r="P3421" i="10"/>
  <c r="G3421" i="10"/>
  <c r="F3326" i="10"/>
  <c r="D3326" i="10"/>
  <c r="D3136" i="10"/>
  <c r="D2946" i="10"/>
  <c r="D2756" i="10"/>
  <c r="H2661" i="10"/>
  <c r="D2566" i="10"/>
  <c r="D2376" i="10"/>
  <c r="D2186" i="10"/>
  <c r="L1996" i="10"/>
  <c r="D1996" i="10"/>
  <c r="D1806" i="10"/>
  <c r="P1711" i="10"/>
  <c r="D1616" i="10"/>
  <c r="D1426" i="10"/>
  <c r="H1331" i="10"/>
  <c r="D1236" i="10"/>
  <c r="H1141" i="10"/>
  <c r="D1046" i="10"/>
  <c r="H951" i="10"/>
  <c r="D856" i="10"/>
  <c r="H761" i="10"/>
  <c r="L666" i="10"/>
  <c r="D666" i="10"/>
  <c r="H571" i="10"/>
  <c r="L476" i="10"/>
  <c r="D476" i="10"/>
  <c r="H381" i="10"/>
  <c r="S1806" i="10" l="1"/>
  <c r="S96" i="10"/>
  <c r="S286" i="10"/>
  <c r="S1616" i="10"/>
  <c r="S1521" i="10"/>
  <c r="S2471" i="10"/>
  <c r="S3516" i="10"/>
  <c r="S2566" i="10"/>
  <c r="O2376" i="10"/>
  <c r="H2946" i="10"/>
  <c r="S3231" i="10"/>
  <c r="O3326" i="10"/>
  <c r="R1711" i="10"/>
  <c r="R3516" i="10"/>
  <c r="S381" i="10"/>
  <c r="O476" i="10"/>
  <c r="P476" i="10"/>
  <c r="H666" i="10"/>
  <c r="S666" i="10"/>
  <c r="P666" i="10"/>
  <c r="P856" i="10"/>
  <c r="O1046" i="10"/>
  <c r="P1046" i="10"/>
  <c r="O1141" i="10"/>
  <c r="K1331" i="10"/>
  <c r="I1521" i="10"/>
  <c r="K1521" i="10"/>
  <c r="L1521" i="10"/>
  <c r="I1616" i="10"/>
  <c r="I1806" i="10"/>
  <c r="I1901" i="10"/>
  <c r="I1996" i="10"/>
  <c r="I2091" i="10"/>
  <c r="K2091" i="10"/>
  <c r="L2091" i="10"/>
  <c r="I2186" i="10"/>
  <c r="I2281" i="10"/>
  <c r="I2376" i="10"/>
  <c r="I2471" i="10"/>
  <c r="K2471" i="10"/>
  <c r="L2471" i="10"/>
  <c r="Q2566" i="10"/>
  <c r="K2661" i="10"/>
  <c r="S2661" i="10"/>
  <c r="Q2661" i="10"/>
  <c r="J2756" i="10"/>
  <c r="J2851" i="10"/>
  <c r="Q2851" i="10"/>
  <c r="J2946" i="10"/>
  <c r="J3041" i="10"/>
  <c r="Q3041" i="10"/>
  <c r="I3326" i="10"/>
  <c r="J3326" i="10"/>
  <c r="K3326" i="10"/>
  <c r="I3611" i="10"/>
  <c r="L3611" i="10"/>
  <c r="I3706" i="10"/>
  <c r="N381" i="10"/>
  <c r="N761" i="10"/>
  <c r="N856" i="10"/>
  <c r="S856" i="10"/>
  <c r="N951" i="10"/>
  <c r="N1046" i="10"/>
  <c r="S1141" i="10"/>
  <c r="P1236" i="10"/>
  <c r="N1236" i="10"/>
  <c r="K1426" i="10"/>
  <c r="J1521" i="10"/>
  <c r="Q1521" i="10"/>
  <c r="K1616" i="10"/>
  <c r="K1711" i="10"/>
  <c r="Q1711" i="10"/>
  <c r="K1806" i="10"/>
  <c r="S1901" i="10"/>
  <c r="J1996" i="10"/>
  <c r="K1996" i="10"/>
  <c r="S1996" i="10"/>
  <c r="J2091" i="10"/>
  <c r="J2186" i="10"/>
  <c r="K2186" i="10"/>
  <c r="S2281" i="10"/>
  <c r="J2376" i="10"/>
  <c r="K2376" i="10"/>
  <c r="P2566" i="10"/>
  <c r="P2756" i="10"/>
  <c r="O2851" i="10"/>
  <c r="P2946" i="10"/>
  <c r="O3041" i="10"/>
  <c r="P3136" i="10"/>
  <c r="J3611" i="10"/>
  <c r="K3611" i="10"/>
  <c r="R2661" i="10"/>
  <c r="Q381" i="10"/>
  <c r="Q476" i="10"/>
  <c r="Q571" i="10"/>
  <c r="Q666" i="10"/>
  <c r="Q761" i="10"/>
  <c r="S1046" i="10"/>
  <c r="Q1046" i="10"/>
  <c r="J1236" i="10"/>
  <c r="S1331" i="10"/>
  <c r="P1426" i="10"/>
  <c r="P1616" i="10"/>
  <c r="S1711" i="10"/>
  <c r="P1806" i="10"/>
  <c r="P1996" i="10"/>
  <c r="S2091" i="10"/>
  <c r="P2186" i="10"/>
  <c r="P2376" i="10"/>
  <c r="N2661" i="10"/>
  <c r="N2756" i="10"/>
  <c r="S2756" i="10"/>
  <c r="N2946" i="10"/>
  <c r="K3041" i="10"/>
  <c r="N3136" i="10"/>
  <c r="J3231" i="10"/>
  <c r="P3326" i="10"/>
  <c r="S3611" i="10"/>
  <c r="S3706" i="10"/>
  <c r="P3706" i="10"/>
  <c r="Q1236" i="10"/>
  <c r="O2186" i="10"/>
  <c r="I476" i="10"/>
  <c r="I571" i="10"/>
  <c r="L571" i="10"/>
  <c r="N571" i="10"/>
  <c r="O571" i="10"/>
  <c r="I761" i="10"/>
  <c r="Q856" i="10"/>
  <c r="S951" i="10"/>
  <c r="I1141" i="10"/>
  <c r="N1141" i="10"/>
  <c r="Q1331" i="10"/>
  <c r="J1426" i="10"/>
  <c r="N1426" i="10"/>
  <c r="S1426" i="10"/>
  <c r="N1521" i="10"/>
  <c r="N1616" i="10"/>
  <c r="N1806" i="10"/>
  <c r="N1901" i="10"/>
  <c r="N2091" i="10"/>
  <c r="N2186" i="10"/>
  <c r="S2186" i="10"/>
  <c r="Q2376" i="10"/>
  <c r="S2376" i="10"/>
  <c r="N2471" i="10"/>
  <c r="O2756" i="10"/>
  <c r="S2851" i="10"/>
  <c r="O2946" i="10"/>
  <c r="S2946" i="10"/>
  <c r="Q2946" i="10"/>
  <c r="S3041" i="10"/>
  <c r="K3136" i="10"/>
  <c r="S3136" i="10"/>
  <c r="J3136" i="10"/>
  <c r="Q3136" i="10"/>
  <c r="N3611" i="10"/>
  <c r="N3706" i="10"/>
  <c r="O1806" i="10"/>
  <c r="O1901" i="10"/>
  <c r="R571" i="10"/>
  <c r="R1901" i="10"/>
  <c r="K476" i="10"/>
  <c r="H856" i="10"/>
  <c r="H1236" i="10"/>
  <c r="K1236" i="10"/>
  <c r="N1331" i="10"/>
  <c r="O1426" i="10"/>
  <c r="Q1426" i="10"/>
  <c r="J1616" i="10"/>
  <c r="Q1616" i="10"/>
  <c r="J1806" i="10"/>
  <c r="Q1996" i="10"/>
  <c r="Q2091" i="10"/>
  <c r="Q2186" i="10"/>
  <c r="Q2471" i="10"/>
  <c r="I2661" i="10"/>
  <c r="N2851" i="10"/>
  <c r="N3041" i="10"/>
  <c r="H3136" i="10"/>
  <c r="N3231" i="10"/>
  <c r="Q3326" i="10"/>
  <c r="Q3611" i="10"/>
  <c r="J3706" i="10"/>
  <c r="Q3706" i="10"/>
  <c r="O2471" i="10"/>
  <c r="O3611" i="10"/>
  <c r="S191" i="10"/>
  <c r="O381" i="10"/>
  <c r="O666" i="10"/>
  <c r="S761" i="10"/>
  <c r="O761" i="10"/>
  <c r="O856" i="10"/>
  <c r="O951" i="10"/>
  <c r="H1046" i="10"/>
  <c r="J1046" i="10"/>
  <c r="S1236" i="10"/>
  <c r="O1236" i="10"/>
  <c r="J1331" i="10"/>
  <c r="I1711" i="10"/>
  <c r="N1711" i="10"/>
  <c r="Q1806" i="10"/>
  <c r="N2281" i="10"/>
  <c r="I2566" i="10"/>
  <c r="N2566" i="10"/>
  <c r="H2756" i="10"/>
  <c r="H3326" i="10"/>
  <c r="R3326" i="10"/>
  <c r="S3234" i="10"/>
  <c r="S3326" i="10" s="1"/>
  <c r="O1521" i="10"/>
  <c r="O2091" i="10"/>
  <c r="O2281" i="10"/>
  <c r="R2281" i="10"/>
  <c r="I381" i="10"/>
  <c r="K381" i="10"/>
  <c r="L381" i="10"/>
  <c r="S476" i="10"/>
  <c r="S571" i="10"/>
  <c r="L761" i="10"/>
  <c r="I856" i="10"/>
  <c r="K856" i="10"/>
  <c r="I951" i="10"/>
  <c r="L951" i="10"/>
  <c r="Q951" i="10"/>
  <c r="I1046" i="10"/>
  <c r="K1046" i="10"/>
  <c r="L1141" i="10"/>
  <c r="Q1141" i="10"/>
  <c r="I1236" i="10"/>
  <c r="O1331" i="10"/>
  <c r="H1616" i="10"/>
  <c r="H1806" i="10"/>
  <c r="H1996" i="10"/>
  <c r="H2186" i="10"/>
  <c r="H2281" i="10"/>
  <c r="H2376" i="10"/>
  <c r="H2566" i="10"/>
  <c r="K2566" i="10"/>
  <c r="O2566" i="10"/>
  <c r="L2661" i="10"/>
  <c r="O2661" i="10"/>
  <c r="O3136" i="10"/>
  <c r="O3231" i="10"/>
  <c r="H3706" i="10"/>
  <c r="K3706" i="10"/>
  <c r="M381" i="10"/>
  <c r="R761" i="10"/>
  <c r="C856" i="10"/>
  <c r="E951" i="10"/>
  <c r="F1046" i="10"/>
  <c r="M1141" i="10"/>
  <c r="R1236" i="10"/>
  <c r="C1331" i="10"/>
  <c r="F1521" i="10"/>
  <c r="G1616" i="10"/>
  <c r="M1806" i="10"/>
  <c r="L1901" i="10"/>
  <c r="G2091" i="10"/>
  <c r="M2186" i="10"/>
  <c r="L2281" i="10"/>
  <c r="G2376" i="10"/>
  <c r="M2376" i="10"/>
  <c r="M2471" i="10"/>
  <c r="R2756" i="10"/>
  <c r="C2851" i="10"/>
  <c r="F3041" i="10"/>
  <c r="G3136" i="10"/>
  <c r="L3421" i="10"/>
  <c r="D3421" i="10"/>
  <c r="D3611" i="10"/>
  <c r="E3706" i="10"/>
  <c r="G381" i="10"/>
  <c r="D951" i="10"/>
  <c r="E1046" i="10"/>
  <c r="G1141" i="10"/>
  <c r="M1236" i="10"/>
  <c r="R1331" i="10"/>
  <c r="C1426" i="10"/>
  <c r="E1521" i="10"/>
  <c r="F1616" i="10"/>
  <c r="G1806" i="10"/>
  <c r="E1996" i="10"/>
  <c r="F2091" i="10"/>
  <c r="G2186" i="10"/>
  <c r="G2471" i="10"/>
  <c r="M2566" i="10"/>
  <c r="M2756" i="10"/>
  <c r="R2851" i="10"/>
  <c r="C2946" i="10"/>
  <c r="E3041" i="10"/>
  <c r="F3136" i="10"/>
  <c r="M3231" i="10"/>
  <c r="J3421" i="10"/>
  <c r="K3421" i="10"/>
  <c r="C3421" i="10"/>
  <c r="C3611" i="10"/>
  <c r="F381" i="10"/>
  <c r="G476" i="10"/>
  <c r="M476" i="10"/>
  <c r="G666" i="10"/>
  <c r="M666" i="10"/>
  <c r="R856" i="10"/>
  <c r="C951" i="10"/>
  <c r="M951" i="10"/>
  <c r="F1141" i="10"/>
  <c r="G1236" i="10"/>
  <c r="D1521" i="10"/>
  <c r="E1616" i="10"/>
  <c r="G1711" i="10"/>
  <c r="M1711" i="10"/>
  <c r="F1806" i="10"/>
  <c r="H1901" i="10"/>
  <c r="P1901" i="10"/>
  <c r="E2091" i="10"/>
  <c r="F2186" i="10"/>
  <c r="E2376" i="10"/>
  <c r="F2471" i="10"/>
  <c r="G2566" i="10"/>
  <c r="G2756" i="10"/>
  <c r="D3041" i="10"/>
  <c r="E3136" i="10"/>
  <c r="G3231" i="10"/>
  <c r="R3421" i="10"/>
  <c r="S3384" i="10"/>
  <c r="S3421" i="10" s="1"/>
  <c r="R3611" i="10"/>
  <c r="C3706" i="10"/>
  <c r="E381" i="10"/>
  <c r="G571" i="10"/>
  <c r="M571" i="10"/>
  <c r="G761" i="10"/>
  <c r="M856" i="10"/>
  <c r="R951" i="10"/>
  <c r="C1046" i="10"/>
  <c r="E1141" i="10"/>
  <c r="F1236" i="10"/>
  <c r="M1331" i="10"/>
  <c r="R1426" i="10"/>
  <c r="C1521" i="10"/>
  <c r="F1711" i="10"/>
  <c r="E1806" i="10"/>
  <c r="G1901" i="10"/>
  <c r="M1901" i="10"/>
  <c r="C1996" i="10"/>
  <c r="D2091" i="10"/>
  <c r="E2186" i="10"/>
  <c r="G2281" i="10"/>
  <c r="M2281" i="10"/>
  <c r="E2471" i="10"/>
  <c r="F2566" i="10"/>
  <c r="G2661" i="10"/>
  <c r="M2661" i="10"/>
  <c r="F2756" i="10"/>
  <c r="M2851" i="10"/>
  <c r="R2946" i="10"/>
  <c r="C3041" i="10"/>
  <c r="F3231" i="10"/>
  <c r="G3326" i="10"/>
  <c r="M3326" i="10"/>
  <c r="D381" i="10"/>
  <c r="E476" i="10"/>
  <c r="F571" i="10"/>
  <c r="E666" i="10"/>
  <c r="F761" i="10"/>
  <c r="G856" i="10"/>
  <c r="D1141" i="10"/>
  <c r="E1236" i="10"/>
  <c r="G1331" i="10"/>
  <c r="M1426" i="10"/>
  <c r="R1521" i="10"/>
  <c r="C1616" i="10"/>
  <c r="E1711" i="10"/>
  <c r="F1901" i="10"/>
  <c r="K1901" i="10"/>
  <c r="R1996" i="10"/>
  <c r="C2091" i="10"/>
  <c r="F2281" i="10"/>
  <c r="K2281" i="10"/>
  <c r="C2376" i="10"/>
  <c r="D2471" i="10"/>
  <c r="E2566" i="10"/>
  <c r="F2661" i="10"/>
  <c r="E2756" i="10"/>
  <c r="G2851" i="10"/>
  <c r="M2946" i="10"/>
  <c r="R3041" i="10"/>
  <c r="C3136" i="10"/>
  <c r="E3231" i="10"/>
  <c r="M3611" i="10"/>
  <c r="R3706" i="10"/>
  <c r="C381" i="10"/>
  <c r="E571" i="10"/>
  <c r="E761" i="10"/>
  <c r="F856" i="10"/>
  <c r="R1046" i="10"/>
  <c r="C1141" i="10"/>
  <c r="F1331" i="10"/>
  <c r="G1426" i="10"/>
  <c r="D1711" i="10"/>
  <c r="C1806" i="10"/>
  <c r="E1901" i="10"/>
  <c r="Q1901" i="10"/>
  <c r="R2091" i="10"/>
  <c r="C2186" i="10"/>
  <c r="E2281" i="10"/>
  <c r="R2376" i="10"/>
  <c r="C2471" i="10"/>
  <c r="E2661" i="10"/>
  <c r="F2851" i="10"/>
  <c r="G2946" i="10"/>
  <c r="D3231" i="10"/>
  <c r="E3326" i="10"/>
  <c r="F3421" i="10"/>
  <c r="G3611" i="10"/>
  <c r="M3706" i="10"/>
  <c r="R381" i="10"/>
  <c r="C476" i="10"/>
  <c r="D571" i="10"/>
  <c r="C666" i="10"/>
  <c r="D761" i="10"/>
  <c r="E856" i="10"/>
  <c r="G951" i="10"/>
  <c r="M1046" i="10"/>
  <c r="R1141" i="10"/>
  <c r="C1236" i="10"/>
  <c r="E1331" i="10"/>
  <c r="F1426" i="10"/>
  <c r="M1521" i="10"/>
  <c r="R1616" i="10"/>
  <c r="C1711" i="10"/>
  <c r="D1901" i="10"/>
  <c r="D2281" i="10"/>
  <c r="P2281" i="10"/>
  <c r="Q2281" i="10"/>
  <c r="R2471" i="10"/>
  <c r="C2566" i="10"/>
  <c r="D2661" i="10"/>
  <c r="C2756" i="10"/>
  <c r="E2851" i="10"/>
  <c r="F2946" i="10"/>
  <c r="M3041" i="10"/>
  <c r="R3136" i="10"/>
  <c r="C3231" i="10"/>
  <c r="N3421" i="10"/>
  <c r="F3611" i="10"/>
  <c r="G3706" i="10"/>
  <c r="R476" i="10"/>
  <c r="C571" i="10"/>
  <c r="R666" i="10"/>
  <c r="C761" i="10"/>
  <c r="M761" i="10"/>
  <c r="F951" i="10"/>
  <c r="G1046" i="10"/>
  <c r="D1331" i="10"/>
  <c r="E1426" i="10"/>
  <c r="G1521" i="10"/>
  <c r="M1616" i="10"/>
  <c r="R1806" i="10"/>
  <c r="C1901" i="10"/>
  <c r="G1996" i="10"/>
  <c r="M1996" i="10"/>
  <c r="M2091" i="10"/>
  <c r="R2186" i="10"/>
  <c r="C2281" i="10"/>
  <c r="R2566" i="10"/>
  <c r="C2661" i="10"/>
  <c r="D2851" i="10"/>
  <c r="E2946" i="10"/>
  <c r="G3041" i="10"/>
  <c r="M3136" i="10"/>
  <c r="R3231" i="10"/>
  <c r="C3326" i="10"/>
  <c r="M3421" i="10"/>
  <c r="E3421" i="10"/>
  <c r="E3611" i="10"/>
  <c r="F3706"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<sst xmlns="http://schemas.openxmlformats.org/spreadsheetml/2006/main" count="525" uniqueCount="220">
  <si>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</si>
  <si>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</si>
  <si>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</si>
  <si>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</si>
  <si>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</si>
  <si>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</si>
  <si>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</si>
  <si>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</si>
  <si>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</si>
  <si>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</si>
  <si>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</si>
  <si>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</si>
  <si>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</si>
  <si>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</si>
  <si>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</si>
  <si>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</si>
  <si>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</si>
  <si>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</si>
  <si>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</si>
  <si>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</si>
  <si>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</si>
  <si>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</si>
  <si>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</si>
  <si>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</si>
  <si>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</si>
  <si>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</si>
  <si>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</si>
  <si>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</si>
  <si>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</si>
  <si>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</si>
  <si>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</si>
  <si>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</si>
  <si>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</si>
  <si>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</si>
  <si>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</si>
  <si>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</si>
  <si>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</si>
  <si>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</si>
  <si>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</si>
  <si>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</si>
  <si>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</si>
  <si>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</si>
  <si>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</si>
  <si>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</si>
  <si>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</si>
  <si>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</si>
  <si>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</si>
  <si>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</si>
  <si>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</si>
  <si>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</si>
  <si>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</si>
  <si>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</si>
  <si>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</si>
  <si>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</si>
  <si>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</si>
  <si>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</si>
  <si>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</si>
  <si>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</si>
  <si>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</si>
  <si>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</si>
  <si>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</si>
  <si>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</si>
  <si>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</si>
  <si>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</si>
  <si>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</si>
  <si>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</si>
  <si>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</si>
  <si>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</si>
  <si>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</si>
  <si>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</si>
  <si>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</si>
  <si>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</si>
  <si>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</si>
  <si>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</si>
  <si>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</si>
  <si>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</si>
  <si>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</si>
  <si>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</si>
  <si>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</si>
  <si>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</si>
  <si>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</si>
  <si>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</si>
  <si>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</si>
  <si>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</si>
  <si>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</si>
  <si>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</si>
  <si>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</si>
  <si>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</si>
  <si>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</si>
  <si>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</si>
  <si>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</si>
  <si>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</si>
  <si>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</si>
  <si>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</si>
  <si>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</si>
  <si>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</si>
  <si>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</si>
  <si>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</si>
  <si>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</si>
  <si>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</si>
  <si>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</si>
  <si>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</si>
  <si>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</si>
  <si>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</si>
  <si>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</si>
  <si>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</si>
  <si>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</si>
  <si>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</si>
  <si>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</si>
  <si>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</si>
  <si>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</si>
  <si>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</si>
  <si>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</si>
  <si>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</si>
  <si>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</si>
  <si>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</si>
  <si>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</si>
  <si>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</si>
  <si>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</si>
  <si>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</si>
  <si>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</si>
  <si>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</si>
  <si>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</si>
  <si>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</si>
  <si>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</si>
  <si>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</si>
  <si>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</si>
  <si>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</si>
  <si>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</si>
  <si>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</si>
  <si>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</si>
  <si>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</si>
  <si>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</si>
  <si>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</si>
  <si>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</si>
  <si>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</si>
  <si>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</si>
  <si>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</si>
  <si>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</si>
  <si>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</si>
  <si>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</si>
  <si>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</si>
  <si>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</si>
  <si>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</si>
  <si>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</si>
  <si>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</si>
  <si>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</si>
  <si>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</si>
  <si>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</si>
  <si>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</si>
  <si>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</si>
  <si>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</si>
  <si>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</si>
  <si>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</si>
  <si>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</si>
  <si>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</si>
  <si>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</si>
  <si>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</si>
  <si>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</si>
  <si>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</si>
  <si>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</si>
  <si>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</si>
  <si>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</si>
  <si>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</si>
  <si>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</si>
  <si>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</si>
  <si>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</si>
  <si>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</si>
  <si>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</si>
  <si>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</si>
  <si>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</si>
  <si>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</si>
  <si>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</si>
  <si>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</si>
  <si>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</si>
  <si>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</si>
  <si>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</si>
  <si>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</si>
  <si>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</si>
  <si>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</si>
  <si>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</si>
  <si>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</si>
  <si>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</si>
  <si>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</si>
  <si>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</si>
  <si>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</si>
  <si>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</si>
  <si>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</si>
  <si>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</si>
  <si>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</si>
  <si>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</si>
  <si>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</si>
  <si>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</si>
  <si>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</si>
  <si>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</si>
  <si>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</si>
  <si>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</si>
  <si>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</si>
  <si>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</si>
  <si>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</si>
  <si>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</si>
  <si>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</si>
  <si>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</si>
  <si>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</si>
  <si>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</si>
  <si>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</si>
  <si>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</si>
  <si>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</si>
  <si>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</si>
  <si>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</si>
  <si>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</si>
  <si>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</si>
  <si>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</si>
  <si>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</si>
  <si>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</si>
  <si>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</si>
  <si>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</si>
  <si>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</si>
  <si>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</si>
  <si>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FairNetz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</si>
</sst>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8" fontId="29" fillId="0" borderId="0" xfId="0" applyNumberFormat="1" applyFont="1" applyAlignment="1">
      <alignmen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10006804</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61"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V65"/>
  <sheetViews>
    <sheetView showGridLines="0" topLeftCell="A10" zoomScale="60" zoomScaleNormal="60" workbookViewId="0">
      <selection activeCell="J18" sqref="J18"/>
    </sheetView>
  </sheetViews>
  <sheetFormatPr baseColWidth="10" defaultRowHeight="15.75"/>
  <cols>
    <col min="1" max="1" width="6.28515625" style="42" customWidth="1"/>
    <col min="2" max="2" width="87.7109375" style="92" customWidth="1"/>
    <col min="3" max="3" width="18" style="42" bestFit="1" customWidth="1"/>
    <col min="4" max="6" width="19" style="42" bestFit="1" customWidth="1"/>
    <col min="7" max="10" width="18" style="42" bestFit="1" customWidth="1"/>
    <col min="11" max="13" width="19" style="42" bestFit="1" customWidth="1"/>
    <col min="14" max="14" width="19.85546875" style="42" customWidth="1"/>
    <col min="15" max="15" width="22.7109375" style="42" customWidth="1"/>
    <col min="16" max="19" width="19" style="42" bestFit="1" customWidth="1"/>
    <col min="20" max="20" width="11.42578125" style="42"/>
    <col min="21" max="21" width="19" style="42" bestFit="1" customWidth="1"/>
    <col min="22" max="22" width="15.42578125" style="42" bestFit="1" customWidth="1"/>
    <col min="23" max="16384" width="11.42578125" style="42"/>
  </cols>
  <sheetData>
    <row r="1" spans="1:19">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c r="A2" s="72" t="s">
        <v>20</v>
      </c>
      <c r="B2" s="86" t="s">
        <v>0</v>
      </c>
      <c r="C2" s="45"/>
      <c r="D2" s="45"/>
      <c r="E2" s="45"/>
      <c r="F2" s="45"/>
      <c r="G2" s="45"/>
      <c r="H2" s="45"/>
      <c r="I2" s="45"/>
      <c r="J2" s="45"/>
      <c r="K2" s="45"/>
      <c r="L2" s="45"/>
      <c r="M2" s="45"/>
      <c r="N2" s="45"/>
      <c r="O2" s="45"/>
      <c r="P2" s="45"/>
      <c r="Q2" s="45"/>
      <c r="R2" s="45"/>
      <c r="S2" s="45"/>
    </row>
    <row r="3" spans="1:19">
      <c r="A3" s="79">
        <v>1</v>
      </c>
      <c r="B3" s="82" t="s">
        <v>59</v>
      </c>
      <c r="C3" s="24">
        <v>104466.810999936</v>
      </c>
      <c r="D3" s="24">
        <v>101833.51648910002</v>
      </c>
      <c r="E3" s="24">
        <v>97334.327431615995</v>
      </c>
      <c r="F3" s="24">
        <v>98874.882296959986</v>
      </c>
      <c r="G3" s="24">
        <v>106403.95885222401</v>
      </c>
      <c r="H3" s="24">
        <v>130712.525995392</v>
      </c>
      <c r="I3" s="24">
        <v>130718.45956972</v>
      </c>
      <c r="J3" s="24">
        <v>134287.51499328</v>
      </c>
      <c r="K3" s="24">
        <v>151810.61899277999</v>
      </c>
      <c r="L3" s="24">
        <v>168715.08105760001</v>
      </c>
      <c r="M3" s="24">
        <v>175232.25815040001</v>
      </c>
      <c r="N3" s="24">
        <v>172466.89167840002</v>
      </c>
      <c r="O3" s="24">
        <v>123556.27479581464</v>
      </c>
      <c r="P3" s="24">
        <v>125739.1140477131</v>
      </c>
      <c r="Q3" s="24">
        <v>135679.88167839698</v>
      </c>
      <c r="R3" s="24">
        <v>124871.03605645597</v>
      </c>
      <c r="S3" s="24">
        <v>130302.40553914316</v>
      </c>
    </row>
    <row r="4" spans="1:19">
      <c r="A4" s="79">
        <v>2</v>
      </c>
      <c r="B4" s="82" t="s">
        <v>31</v>
      </c>
      <c r="C4" s="24">
        <v>65.262388799999997</v>
      </c>
      <c r="D4" s="24">
        <v>63.321425500000004</v>
      </c>
      <c r="E4" s="24">
        <v>59.690874399999998</v>
      </c>
      <c r="F4" s="24">
        <v>60.915055999999993</v>
      </c>
      <c r="G4" s="24">
        <v>65.252881600000009</v>
      </c>
      <c r="H4" s="24">
        <v>80.902484399999992</v>
      </c>
      <c r="I4" s="24">
        <v>81.282464599999997</v>
      </c>
      <c r="J4" s="24">
        <v>83.501750399999992</v>
      </c>
      <c r="K4" s="24">
        <v>94.397847899999988</v>
      </c>
      <c r="L4" s="24">
        <v>103.94235999999999</v>
      </c>
      <c r="M4" s="24">
        <v>108.45728</v>
      </c>
      <c r="N4" s="24">
        <v>108.24916</v>
      </c>
      <c r="O4" s="24">
        <v>87.414431599999972</v>
      </c>
      <c r="P4" s="24">
        <v>86.060052099999993</v>
      </c>
      <c r="Q4" s="24">
        <v>89.43022400000001</v>
      </c>
      <c r="R4" s="24">
        <v>92.21211799999999</v>
      </c>
      <c r="S4" s="24">
        <v>98.470269112499992</v>
      </c>
    </row>
    <row r="5" spans="1:19">
      <c r="A5" s="80" t="s">
        <v>2</v>
      </c>
      <c r="B5" s="87" t="s">
        <v>1</v>
      </c>
      <c r="C5" s="45"/>
      <c r="D5" s="45"/>
      <c r="E5" s="45"/>
      <c r="F5" s="45"/>
      <c r="G5" s="45"/>
      <c r="H5" s="45"/>
      <c r="I5" s="45"/>
      <c r="J5" s="45"/>
      <c r="K5" s="45"/>
      <c r="L5" s="45"/>
      <c r="M5" s="45"/>
      <c r="N5" s="45"/>
      <c r="O5" s="45"/>
      <c r="P5" s="45"/>
      <c r="Q5" s="45"/>
      <c r="R5" s="45"/>
      <c r="S5" s="45"/>
    </row>
    <row r="6" spans="1:19">
      <c r="A6" s="79">
        <v>1</v>
      </c>
      <c r="B6" s="82" t="s">
        <v>158</v>
      </c>
      <c r="C6" s="25">
        <v>35661835.670000002</v>
      </c>
      <c r="D6" s="25">
        <v>35334282.649999999</v>
      </c>
      <c r="E6" s="25">
        <v>34566054.079999998</v>
      </c>
      <c r="F6" s="25">
        <v>33557884.719999999</v>
      </c>
      <c r="G6" s="25">
        <v>32576300.010000002</v>
      </c>
      <c r="H6" s="25">
        <v>33912386.509999998</v>
      </c>
      <c r="I6" s="25">
        <v>37354508.859999999</v>
      </c>
      <c r="J6" s="25">
        <v>40642987.509999998</v>
      </c>
      <c r="K6" s="25">
        <v>39079301.210000001</v>
      </c>
      <c r="L6" s="25">
        <v>48070155.450000003</v>
      </c>
      <c r="M6" s="25">
        <v>63909894.039999999</v>
      </c>
      <c r="N6" s="25">
        <v>64118747.100000001</v>
      </c>
      <c r="O6" s="25">
        <v>65517286.68</v>
      </c>
      <c r="P6" s="25">
        <v>72238164.739999995</v>
      </c>
      <c r="Q6" s="25">
        <v>71956080.519999996</v>
      </c>
      <c r="R6" s="25">
        <v>76080924.069999993</v>
      </c>
      <c r="S6" s="25">
        <v>86894029.560000002</v>
      </c>
    </row>
    <row r="7" spans="1:19">
      <c r="A7" s="81" t="s">
        <v>75</v>
      </c>
      <c r="B7" s="82" t="s">
        <v>159</v>
      </c>
      <c r="C7" s="25">
        <v>5084628.9000000004</v>
      </c>
      <c r="D7" s="25">
        <v>6008034.9700000007</v>
      </c>
      <c r="E7" s="25">
        <v>6591852.4500000002</v>
      </c>
      <c r="F7" s="25">
        <v>8242472.9199999999</v>
      </c>
      <c r="G7" s="25">
        <v>10200355.149999999</v>
      </c>
      <c r="H7" s="25">
        <v>13627102.84</v>
      </c>
      <c r="I7" s="25">
        <v>16634392.41</v>
      </c>
      <c r="J7" s="25">
        <v>17701195.340000004</v>
      </c>
      <c r="K7" s="25">
        <v>18715907.640000001</v>
      </c>
      <c r="L7" s="25">
        <v>25761560.170000002</v>
      </c>
      <c r="M7" s="25">
        <v>30826661.759999998</v>
      </c>
      <c r="N7" s="25">
        <v>32260184.91</v>
      </c>
      <c r="O7" s="25">
        <v>32086685.739999998</v>
      </c>
      <c r="P7" s="25">
        <v>36601337.460000001</v>
      </c>
      <c r="Q7" s="25">
        <v>36119455.510000005</v>
      </c>
      <c r="R7" s="25">
        <v>35417510.699999996</v>
      </c>
      <c r="S7" s="25">
        <v>35910798.259999998</v>
      </c>
    </row>
    <row r="8" spans="1:19">
      <c r="A8" s="81" t="s">
        <v>89</v>
      </c>
      <c r="B8" s="82" t="s">
        <v>160</v>
      </c>
      <c r="C8" s="25">
        <v>6068452.96</v>
      </c>
      <c r="D8" s="25">
        <v>6052629.46</v>
      </c>
      <c r="E8" s="25">
        <v>5681594.25</v>
      </c>
      <c r="F8" s="25">
        <v>5562188.5800000001</v>
      </c>
      <c r="G8" s="25">
        <v>5633271.4400000004</v>
      </c>
      <c r="H8" s="25">
        <v>5639277.8300000001</v>
      </c>
      <c r="I8" s="25">
        <v>5567712.9199999999</v>
      </c>
      <c r="J8" s="25">
        <v>5335440.6400000006</v>
      </c>
      <c r="K8" s="25">
        <v>5568368.4699999997</v>
      </c>
      <c r="L8" s="25">
        <v>5894569.6100000003</v>
      </c>
      <c r="M8" s="25">
        <v>6501412.7400000002</v>
      </c>
      <c r="N8" s="25">
        <v>6520463.4299999997</v>
      </c>
      <c r="O8" s="25">
        <v>6326233.75</v>
      </c>
      <c r="P8" s="25">
        <v>6506705.7199999997</v>
      </c>
      <c r="Q8" s="25">
        <v>6450153.1899999995</v>
      </c>
      <c r="R8" s="25">
        <v>6653282.2199999997</v>
      </c>
      <c r="S8" s="25">
        <v>6436533.7400000002</v>
      </c>
    </row>
    <row r="9" spans="1:19">
      <c r="A9" s="81" t="s">
        <v>100</v>
      </c>
      <c r="B9" s="82" t="s">
        <v>87</v>
      </c>
      <c r="C9" s="25">
        <v>30577206.770000003</v>
      </c>
      <c r="D9" s="25">
        <v>29326247.68</v>
      </c>
      <c r="E9" s="25">
        <v>27974201.629999999</v>
      </c>
      <c r="F9" s="25">
        <v>25315411.799999997</v>
      </c>
      <c r="G9" s="25">
        <v>22375944.860000003</v>
      </c>
      <c r="H9" s="25">
        <v>20285283.669999998</v>
      </c>
      <c r="I9" s="25">
        <v>20720116.449999999</v>
      </c>
      <c r="J9" s="25">
        <v>22941792.169999994</v>
      </c>
      <c r="K9" s="25">
        <v>20363393.57</v>
      </c>
      <c r="L9" s="25">
        <v>22308595.280000001</v>
      </c>
      <c r="M9" s="25">
        <v>33083232.280000001</v>
      </c>
      <c r="N9" s="25">
        <v>31858562.190000001</v>
      </c>
      <c r="O9" s="25">
        <v>33430600.940000001</v>
      </c>
      <c r="P9" s="25">
        <v>35636827.279999994</v>
      </c>
      <c r="Q9" s="25">
        <v>35836625.00999999</v>
      </c>
      <c r="R9" s="25">
        <v>40663413.369999997</v>
      </c>
      <c r="S9" s="25">
        <v>50983231.300000004</v>
      </c>
    </row>
    <row r="10" spans="1:19" ht="30">
      <c r="A10" s="79">
        <v>2</v>
      </c>
      <c r="B10" s="82" t="s">
        <v>36</v>
      </c>
      <c r="C10" s="25">
        <v>13487.57</v>
      </c>
      <c r="D10" s="25">
        <v>-13668.73</v>
      </c>
      <c r="E10" s="25">
        <v>-14863.89</v>
      </c>
      <c r="F10" s="25">
        <v>67038.070000000007</v>
      </c>
      <c r="G10" s="25">
        <v>-33944.480000000003</v>
      </c>
      <c r="H10" s="25">
        <v>-3343.16</v>
      </c>
      <c r="I10" s="25">
        <v>68095.149999999994</v>
      </c>
      <c r="J10" s="25">
        <v>2578.75</v>
      </c>
      <c r="K10" s="25">
        <v>1806.68</v>
      </c>
      <c r="L10" s="25">
        <v>434028.44</v>
      </c>
      <c r="M10" s="25">
        <v>164088.82</v>
      </c>
      <c r="N10" s="25">
        <v>17108.98</v>
      </c>
      <c r="O10" s="25">
        <v>-80643.149999999994</v>
      </c>
      <c r="P10" s="25">
        <v>-115687.67999999999</v>
      </c>
      <c r="Q10" s="25">
        <v>151014.60999999999</v>
      </c>
      <c r="R10" s="25">
        <v>-26002</v>
      </c>
      <c r="S10" s="25">
        <v>-270015.11</v>
      </c>
    </row>
    <row r="11" spans="1:19">
      <c r="A11" s="79">
        <v>3</v>
      </c>
      <c r="B11" s="82" t="s">
        <v>58</v>
      </c>
      <c r="C11" s="25">
        <v>604372.84</v>
      </c>
      <c r="D11" s="25">
        <v>657011.67000000004</v>
      </c>
      <c r="E11" s="25">
        <v>594551.97</v>
      </c>
      <c r="F11" s="25">
        <v>607772.14</v>
      </c>
      <c r="G11" s="25">
        <v>560304.61</v>
      </c>
      <c r="H11" s="25">
        <v>529149.13</v>
      </c>
      <c r="I11" s="25">
        <v>440084.88</v>
      </c>
      <c r="J11" s="25">
        <v>583548.57999999996</v>
      </c>
      <c r="K11" s="25">
        <v>616864.66</v>
      </c>
      <c r="L11" s="25">
        <v>0</v>
      </c>
      <c r="M11" s="25">
        <v>0</v>
      </c>
      <c r="N11" s="25">
        <v>0</v>
      </c>
      <c r="O11" s="25">
        <v>0</v>
      </c>
      <c r="P11" s="25">
        <v>0</v>
      </c>
      <c r="Q11" s="25">
        <v>0</v>
      </c>
      <c r="R11" s="25">
        <v>0</v>
      </c>
      <c r="S11" s="25">
        <v>0</v>
      </c>
    </row>
    <row r="12" spans="1:19">
      <c r="A12" s="80" t="s">
        <v>3</v>
      </c>
      <c r="B12" s="87" t="s">
        <v>5</v>
      </c>
      <c r="C12" s="45"/>
      <c r="D12" s="45"/>
      <c r="E12" s="45"/>
      <c r="F12" s="45"/>
      <c r="G12" s="45"/>
      <c r="H12" s="45"/>
      <c r="I12" s="45"/>
      <c r="J12" s="45"/>
      <c r="K12" s="45"/>
      <c r="L12" s="45"/>
      <c r="M12" s="45"/>
      <c r="N12" s="45"/>
      <c r="O12" s="45"/>
      <c r="P12" s="45"/>
      <c r="Q12" s="45"/>
      <c r="R12" s="45"/>
      <c r="S12" s="45"/>
    </row>
    <row r="13" spans="1:19">
      <c r="A13" s="79">
        <v>1</v>
      </c>
      <c r="B13" s="82" t="s">
        <v>37</v>
      </c>
      <c r="C13" s="25">
        <v>11583757.51</v>
      </c>
      <c r="D13" s="25">
        <v>10776322.330000002</v>
      </c>
      <c r="E13" s="25">
        <v>11834369.82</v>
      </c>
      <c r="F13" s="25">
        <v>11439297.659999998</v>
      </c>
      <c r="G13" s="25">
        <v>11301369.779999999</v>
      </c>
      <c r="H13" s="25">
        <v>12840860.01</v>
      </c>
      <c r="I13" s="25">
        <v>14576235.229999999</v>
      </c>
      <c r="J13" s="25">
        <v>12461283.719999997</v>
      </c>
      <c r="K13" s="25">
        <v>14073131.899999999</v>
      </c>
      <c r="L13" s="25">
        <v>18635511.290000003</v>
      </c>
      <c r="M13" s="25">
        <v>25351961.679999992</v>
      </c>
      <c r="N13" s="25">
        <v>25743937.189999994</v>
      </c>
      <c r="O13" s="25">
        <v>27360705.199999999</v>
      </c>
      <c r="P13" s="25">
        <v>28672116.640000001</v>
      </c>
      <c r="Q13" s="25">
        <v>30027185.330000002</v>
      </c>
      <c r="R13" s="25">
        <v>32462306.950000003</v>
      </c>
      <c r="S13" s="25">
        <v>46580437.920000002</v>
      </c>
    </row>
    <row r="14" spans="1:19" ht="30">
      <c r="A14" s="81" t="s">
        <v>75</v>
      </c>
      <c r="B14" s="82" t="s">
        <v>80</v>
      </c>
      <c r="C14" s="25">
        <v>6980453.4699999997</v>
      </c>
      <c r="D14" s="25">
        <v>6661571.6600000001</v>
      </c>
      <c r="E14" s="25">
        <v>6802970.71</v>
      </c>
      <c r="F14" s="25">
        <v>6438559.6399999997</v>
      </c>
      <c r="G14" s="25">
        <v>6491844.5700000003</v>
      </c>
      <c r="H14" s="25">
        <v>6662735.0699999994</v>
      </c>
      <c r="I14" s="25">
        <v>7790489.25</v>
      </c>
      <c r="J14" s="25">
        <v>6881200.6999999993</v>
      </c>
      <c r="K14" s="25">
        <v>7782154.0999999996</v>
      </c>
      <c r="L14" s="25">
        <v>11195976.33</v>
      </c>
      <c r="M14" s="25">
        <v>14548312.23</v>
      </c>
      <c r="N14" s="25">
        <v>14943742.189999999</v>
      </c>
      <c r="O14" s="25">
        <v>16680316.560000001</v>
      </c>
      <c r="P14" s="25">
        <v>17121864.760000002</v>
      </c>
      <c r="Q14" s="25">
        <v>19261602.5</v>
      </c>
      <c r="R14" s="25">
        <v>20600247.34</v>
      </c>
      <c r="S14" s="25">
        <v>21807713.16</v>
      </c>
    </row>
    <row r="15" spans="1:19">
      <c r="A15" s="81" t="s">
        <v>89</v>
      </c>
      <c r="B15" s="82" t="s">
        <v>90</v>
      </c>
      <c r="C15" s="25">
        <v>73242.320000000007</v>
      </c>
      <c r="D15" s="25">
        <v>95930.02</v>
      </c>
      <c r="E15" s="25">
        <v>148209.35</v>
      </c>
      <c r="F15" s="25">
        <v>188316.67</v>
      </c>
      <c r="G15" s="25">
        <v>258958.91</v>
      </c>
      <c r="H15" s="25">
        <v>371447.7</v>
      </c>
      <c r="I15" s="25">
        <v>318246.68</v>
      </c>
      <c r="J15" s="25">
        <v>316024.98</v>
      </c>
      <c r="K15" s="25">
        <v>490431.19</v>
      </c>
      <c r="L15" s="25">
        <v>984832.8</v>
      </c>
      <c r="M15" s="25">
        <v>2920005.61</v>
      </c>
      <c r="N15" s="25">
        <v>2502958.38</v>
      </c>
      <c r="O15" s="25">
        <v>1793163.42</v>
      </c>
      <c r="P15" s="25">
        <v>1653799.75</v>
      </c>
      <c r="Q15" s="25">
        <v>1811193.6900000002</v>
      </c>
      <c r="R15" s="25">
        <v>1876105.0299999998</v>
      </c>
      <c r="S15" s="25">
        <v>1860498.68</v>
      </c>
    </row>
    <row r="16" spans="1:19">
      <c r="A16" s="80" t="s">
        <v>4</v>
      </c>
      <c r="B16" s="87" t="s">
        <v>32</v>
      </c>
      <c r="C16" s="45"/>
      <c r="D16" s="45"/>
      <c r="E16" s="45"/>
      <c r="F16" s="45"/>
      <c r="G16" s="45"/>
      <c r="H16" s="45"/>
      <c r="I16" s="45"/>
      <c r="J16" s="45"/>
      <c r="K16" s="45"/>
      <c r="L16" s="45"/>
      <c r="M16" s="45"/>
      <c r="N16" s="45"/>
      <c r="O16" s="45"/>
      <c r="P16" s="45"/>
      <c r="Q16" s="45"/>
      <c r="R16" s="45"/>
      <c r="S16" s="45"/>
    </row>
    <row r="17" spans="1:21">
      <c r="A17" s="79">
        <v>1</v>
      </c>
      <c r="B17" s="82" t="s">
        <v>165</v>
      </c>
      <c r="C17" s="25">
        <v>1841758.8</v>
      </c>
      <c r="D17" s="25">
        <v>1935166.9500000002</v>
      </c>
      <c r="E17" s="25">
        <v>1966610.64</v>
      </c>
      <c r="F17" s="25">
        <v>2095399.86</v>
      </c>
      <c r="G17" s="25">
        <v>1952753.25</v>
      </c>
      <c r="H17" s="25">
        <v>2056242.14</v>
      </c>
      <c r="I17" s="25">
        <v>2127141.83</v>
      </c>
      <c r="J17" s="25">
        <v>2239740.87</v>
      </c>
      <c r="K17" s="25">
        <v>2500409.61</v>
      </c>
      <c r="L17" s="25">
        <v>3200236.31</v>
      </c>
      <c r="M17" s="25">
        <v>3430933.57</v>
      </c>
      <c r="N17" s="25">
        <v>3783787.58</v>
      </c>
      <c r="O17" s="25">
        <v>3619390.13</v>
      </c>
      <c r="P17" s="25">
        <v>4505221.47</v>
      </c>
      <c r="Q17" s="25">
        <v>4666067.7699999996</v>
      </c>
      <c r="R17" s="25">
        <v>3897427.64</v>
      </c>
      <c r="S17" s="25">
        <v>4201718.4800000004</v>
      </c>
    </row>
    <row r="18" spans="1:21">
      <c r="A18" s="83">
        <v>2</v>
      </c>
      <c r="B18" s="82" t="s">
        <v>38</v>
      </c>
      <c r="C18" s="25">
        <v>2894988.27</v>
      </c>
      <c r="D18" s="25">
        <v>2538821.46</v>
      </c>
      <c r="E18" s="25">
        <v>1755235.21</v>
      </c>
      <c r="F18" s="25">
        <v>1519755.92</v>
      </c>
      <c r="G18" s="25">
        <v>1815186.44</v>
      </c>
      <c r="H18" s="25">
        <v>2232369.2599999998</v>
      </c>
      <c r="I18" s="25">
        <v>2454443.46</v>
      </c>
      <c r="J18" s="25">
        <v>4072675.85</v>
      </c>
      <c r="K18" s="25">
        <v>2544763.83</v>
      </c>
      <c r="L18" s="25">
        <v>10310996.140000001</v>
      </c>
      <c r="M18" s="25">
        <v>21661553.609999999</v>
      </c>
      <c r="N18" s="25">
        <v>22095224.469999999</v>
      </c>
      <c r="O18" s="25">
        <v>21877152.59</v>
      </c>
      <c r="P18" s="25">
        <v>20675670.949999999</v>
      </c>
      <c r="Q18" s="25">
        <v>22373103</v>
      </c>
      <c r="R18" s="25">
        <v>24173786.57</v>
      </c>
      <c r="S18" s="25">
        <v>18272895.420000002</v>
      </c>
    </row>
    <row r="19" spans="1:21">
      <c r="A19" s="81" t="s">
        <v>97</v>
      </c>
      <c r="B19" s="82" t="s">
        <v>39</v>
      </c>
      <c r="C19" s="25">
        <v>1958840.4</v>
      </c>
      <c r="D19" s="25">
        <v>1214488.1100000001</v>
      </c>
      <c r="E19" s="25">
        <v>815355</v>
      </c>
      <c r="F19" s="25">
        <v>877523.91</v>
      </c>
      <c r="G19" s="25">
        <v>877711.11</v>
      </c>
      <c r="H19" s="25">
        <v>877563.88</v>
      </c>
      <c r="I19" s="25">
        <v>1232020</v>
      </c>
      <c r="J19" s="25">
        <v>1931109</v>
      </c>
      <c r="K19" s="25">
        <v>1260000</v>
      </c>
      <c r="L19" s="25">
        <v>8606591</v>
      </c>
      <c r="M19" s="25">
        <v>9532633</v>
      </c>
      <c r="N19" s="25">
        <v>9775467</v>
      </c>
      <c r="O19" s="25">
        <v>10063478</v>
      </c>
      <c r="P19" s="25">
        <v>8580342</v>
      </c>
      <c r="Q19" s="25">
        <v>9351487</v>
      </c>
      <c r="R19" s="25">
        <v>9564744</v>
      </c>
      <c r="S19" s="25">
        <v>9718897</v>
      </c>
    </row>
    <row r="20" spans="1:21" ht="30">
      <c r="A20" s="81" t="s">
        <v>98</v>
      </c>
      <c r="B20" s="82" t="s">
        <v>79</v>
      </c>
      <c r="C20" s="25">
        <v>0</v>
      </c>
      <c r="D20" s="25">
        <v>0</v>
      </c>
      <c r="E20" s="25">
        <v>0</v>
      </c>
      <c r="F20" s="25">
        <v>0</v>
      </c>
      <c r="G20" s="25">
        <v>0</v>
      </c>
      <c r="H20" s="25">
        <v>0</v>
      </c>
      <c r="I20" s="25">
        <v>0</v>
      </c>
      <c r="J20" s="25">
        <v>0</v>
      </c>
      <c r="K20" s="25">
        <v>0</v>
      </c>
      <c r="L20" s="25">
        <v>0</v>
      </c>
      <c r="M20" s="25">
        <v>0</v>
      </c>
      <c r="N20" s="25">
        <v>0</v>
      </c>
      <c r="O20" s="25">
        <v>0</v>
      </c>
      <c r="P20" s="25">
        <v>0</v>
      </c>
      <c r="Q20" s="25">
        <v>0</v>
      </c>
      <c r="R20" s="25">
        <v>0</v>
      </c>
      <c r="S20" s="25">
        <v>0</v>
      </c>
    </row>
    <row r="21" spans="1:21">
      <c r="A21" s="79">
        <v>3</v>
      </c>
      <c r="B21" s="82" t="s">
        <v>40</v>
      </c>
      <c r="C21" s="25">
        <v>12829736.959999999</v>
      </c>
      <c r="D21" s="25">
        <v>13636964.98</v>
      </c>
      <c r="E21" s="25">
        <v>13317917.369999999</v>
      </c>
      <c r="F21" s="25">
        <v>12524622.66</v>
      </c>
      <c r="G21" s="25">
        <v>12696149.660000002</v>
      </c>
      <c r="H21" s="25">
        <v>13457392.109999999</v>
      </c>
      <c r="I21" s="25">
        <v>13486366.92</v>
      </c>
      <c r="J21" s="25">
        <v>13353322.289999999</v>
      </c>
      <c r="K21" s="25">
        <v>14803920.949999999</v>
      </c>
      <c r="L21" s="25">
        <v>7190268.6699999999</v>
      </c>
      <c r="M21" s="25">
        <v>7038294.2000000002</v>
      </c>
      <c r="N21" s="25">
        <v>7149215.71</v>
      </c>
      <c r="O21" s="25">
        <v>6952033.1600000001</v>
      </c>
      <c r="P21" s="25">
        <v>8252121.8599999994</v>
      </c>
      <c r="Q21" s="25">
        <v>7005330.1899999995</v>
      </c>
      <c r="R21" s="25">
        <v>7347402.5699999994</v>
      </c>
      <c r="S21" s="25">
        <v>8314275.0600000005</v>
      </c>
      <c r="U21" s="104"/>
    </row>
    <row r="22" spans="1:21">
      <c r="A22" s="81" t="s">
        <v>99</v>
      </c>
      <c r="B22" s="82" t="s">
        <v>57</v>
      </c>
      <c r="C22" s="25">
        <v>6068452.96</v>
      </c>
      <c r="D22" s="25">
        <v>6052629.46</v>
      </c>
      <c r="E22" s="25">
        <v>5681594.25</v>
      </c>
      <c r="F22" s="25">
        <v>5562188.5800000001</v>
      </c>
      <c r="G22" s="25">
        <v>5633271.4400000004</v>
      </c>
      <c r="H22" s="25">
        <v>5639277.8300000001</v>
      </c>
      <c r="I22" s="25">
        <v>5567712.9199999999</v>
      </c>
      <c r="J22" s="25">
        <v>5335440.6400000006</v>
      </c>
      <c r="K22" s="25">
        <v>5568368.4699999997</v>
      </c>
      <c r="L22" s="25">
        <v>5894569.6100000003</v>
      </c>
      <c r="M22" s="25">
        <v>6501412.7400000002</v>
      </c>
      <c r="N22" s="25">
        <v>6520463.4299999997</v>
      </c>
      <c r="O22" s="25">
        <v>6326233.75</v>
      </c>
      <c r="P22" s="25">
        <v>6506705.7199999997</v>
      </c>
      <c r="Q22" s="25">
        <v>6450153.1899999995</v>
      </c>
      <c r="R22" s="25">
        <v>6653282.2199999997</v>
      </c>
      <c r="S22" s="25">
        <v>6436533.7400000002</v>
      </c>
    </row>
    <row r="23" spans="1:2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21" ht="30">
      <c r="A24" s="79">
        <v>4</v>
      </c>
      <c r="B24" s="82" t="s">
        <v>41</v>
      </c>
      <c r="C24" s="25">
        <v>4928765.12</v>
      </c>
      <c r="D24" s="25">
        <v>3520360.14</v>
      </c>
      <c r="E24" s="25">
        <v>2931041.58</v>
      </c>
      <c r="F24" s="25">
        <v>2807244.97</v>
      </c>
      <c r="G24" s="25">
        <v>2734706.7300000004</v>
      </c>
      <c r="H24" s="25">
        <v>2837210.64</v>
      </c>
      <c r="I24" s="25">
        <v>2748989.39</v>
      </c>
      <c r="J24" s="25">
        <v>2677554.3199999998</v>
      </c>
      <c r="K24" s="25">
        <v>2648254.04</v>
      </c>
      <c r="L24" s="25">
        <v>65921.86</v>
      </c>
      <c r="M24" s="25">
        <v>115212.53</v>
      </c>
      <c r="N24" s="25">
        <v>128676.6</v>
      </c>
      <c r="O24" s="25">
        <v>131866.71</v>
      </c>
      <c r="P24" s="25">
        <v>130929.71</v>
      </c>
      <c r="Q24" s="25">
        <v>132478.10999999999</v>
      </c>
      <c r="R24" s="25">
        <v>127089.77</v>
      </c>
      <c r="S24" s="25">
        <v>74918.759999999995</v>
      </c>
    </row>
    <row r="25" spans="1:21">
      <c r="A25" s="79">
        <v>5</v>
      </c>
      <c r="B25" s="82" t="s">
        <v>42</v>
      </c>
      <c r="C25" s="25">
        <v>106525.88</v>
      </c>
      <c r="D25" s="25">
        <v>660332.06999999995</v>
      </c>
      <c r="E25" s="25">
        <v>207873.8</v>
      </c>
      <c r="F25" s="25">
        <v>58607.05</v>
      </c>
      <c r="G25" s="25">
        <v>36792.32</v>
      </c>
      <c r="H25" s="25">
        <v>54198.69</v>
      </c>
      <c r="I25" s="25">
        <v>29036.57</v>
      </c>
      <c r="J25" s="25">
        <v>42710.6</v>
      </c>
      <c r="K25" s="25">
        <v>46289.2</v>
      </c>
      <c r="L25" s="25">
        <v>113482.1</v>
      </c>
      <c r="M25" s="25">
        <v>4177.58</v>
      </c>
      <c r="N25" s="25">
        <v>3409.71</v>
      </c>
      <c r="O25" s="25">
        <v>21744.57</v>
      </c>
      <c r="P25" s="25">
        <v>-2411.65</v>
      </c>
      <c r="Q25" s="25">
        <v>1671.2800000000002</v>
      </c>
      <c r="R25" s="25">
        <v>10708.26</v>
      </c>
      <c r="S25" s="25">
        <v>17789.97</v>
      </c>
    </row>
    <row r="26" spans="1:21">
      <c r="A26" s="79">
        <v>6</v>
      </c>
      <c r="B26" s="82" t="s">
        <v>43</v>
      </c>
      <c r="C26" s="25">
        <v>28768.37</v>
      </c>
      <c r="D26" s="25">
        <v>242016.67</v>
      </c>
      <c r="E26" s="25">
        <v>175259.13</v>
      </c>
      <c r="F26" s="25">
        <v>711962.2</v>
      </c>
      <c r="G26" s="25">
        <v>114955.98</v>
      </c>
      <c r="H26" s="25">
        <v>117611.09</v>
      </c>
      <c r="I26" s="25">
        <v>118828.43</v>
      </c>
      <c r="J26" s="25">
        <v>47052.01</v>
      </c>
      <c r="K26" s="25">
        <v>63984.65</v>
      </c>
      <c r="L26" s="25">
        <v>24967.53</v>
      </c>
      <c r="M26" s="25">
        <v>74452.800000000003</v>
      </c>
      <c r="N26" s="25">
        <v>18707.43</v>
      </c>
      <c r="O26" s="25">
        <v>50165.46</v>
      </c>
      <c r="P26" s="25">
        <v>58742.51</v>
      </c>
      <c r="Q26" s="25">
        <v>98036.12</v>
      </c>
      <c r="R26" s="25">
        <v>108471.36</v>
      </c>
      <c r="S26" s="25">
        <v>102824.49</v>
      </c>
    </row>
    <row r="27" spans="1:21">
      <c r="A27" s="79">
        <v>7</v>
      </c>
      <c r="B27" s="82" t="s">
        <v>60</v>
      </c>
      <c r="C27" s="25">
        <v>616756.78999999992</v>
      </c>
      <c r="D27" s="25">
        <v>1020889.16</v>
      </c>
      <c r="E27" s="25">
        <v>1023393.02</v>
      </c>
      <c r="F27" s="25">
        <v>1860251.55</v>
      </c>
      <c r="G27" s="25">
        <v>1651741.72</v>
      </c>
      <c r="H27" s="25">
        <v>839095.75</v>
      </c>
      <c r="I27" s="25">
        <v>785938.04</v>
      </c>
      <c r="J27" s="25">
        <v>821834.26</v>
      </c>
      <c r="K27" s="25">
        <v>379032.19</v>
      </c>
      <c r="L27" s="25">
        <v>2486657.39</v>
      </c>
      <c r="M27" s="25">
        <v>426705.62</v>
      </c>
      <c r="N27" s="25">
        <v>343898.75</v>
      </c>
      <c r="O27" s="25">
        <v>420899.64</v>
      </c>
      <c r="P27" s="25">
        <v>1658757.01</v>
      </c>
      <c r="Q27" s="25">
        <v>799680.99</v>
      </c>
      <c r="R27" s="25">
        <v>458402.72</v>
      </c>
      <c r="S27" s="25">
        <v>1938538.8</v>
      </c>
    </row>
    <row r="28" spans="1:2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2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21">
      <c r="A30" s="72" t="s">
        <v>21</v>
      </c>
      <c r="B30" s="86" t="s">
        <v>73</v>
      </c>
      <c r="C30" s="45"/>
      <c r="D30" s="45"/>
      <c r="E30" s="45"/>
      <c r="F30" s="45"/>
      <c r="G30" s="45"/>
      <c r="H30" s="45"/>
      <c r="I30" s="45"/>
      <c r="J30" s="45"/>
      <c r="K30" s="45"/>
      <c r="L30" s="45"/>
      <c r="M30" s="45"/>
      <c r="N30" s="45"/>
      <c r="O30" s="45"/>
      <c r="P30" s="45"/>
      <c r="Q30" s="45"/>
      <c r="R30" s="45"/>
      <c r="S30" s="45"/>
    </row>
    <row r="31" spans="1:21">
      <c r="A31" s="46">
        <v>1</v>
      </c>
      <c r="B31" s="90" t="s">
        <v>167</v>
      </c>
      <c r="C31" s="25">
        <v>28981233</v>
      </c>
      <c r="D31" s="25">
        <v>29665402</v>
      </c>
      <c r="E31" s="25">
        <v>29869276</v>
      </c>
      <c r="F31" s="25">
        <v>28455211</v>
      </c>
      <c r="G31" s="25">
        <v>31794885</v>
      </c>
      <c r="H31" s="25">
        <v>32722953</v>
      </c>
      <c r="I31" s="25">
        <v>27281171</v>
      </c>
      <c r="J31" s="25">
        <v>31685843</v>
      </c>
      <c r="K31" s="25">
        <v>28093159</v>
      </c>
      <c r="L31" s="25">
        <v>5346337</v>
      </c>
      <c r="M31" s="25">
        <v>1352471</v>
      </c>
      <c r="N31" s="25">
        <v>254131</v>
      </c>
      <c r="O31" s="25">
        <v>-1668308.29</v>
      </c>
      <c r="P31" s="25">
        <v>-3386457</v>
      </c>
      <c r="Q31" s="25">
        <v>-6635049.0999999996</v>
      </c>
      <c r="R31" s="25">
        <v>-6001215.75</v>
      </c>
      <c r="S31" s="25">
        <v>-3830254.32</v>
      </c>
    </row>
    <row r="32" spans="1:21">
      <c r="A32" s="58" t="s">
        <v>75</v>
      </c>
      <c r="B32" s="90" t="s">
        <v>168</v>
      </c>
      <c r="C32" s="25">
        <v>12058570</v>
      </c>
      <c r="D32" s="25">
        <v>12058570</v>
      </c>
      <c r="E32" s="25">
        <v>12058570</v>
      </c>
      <c r="F32" s="25">
        <v>12058570</v>
      </c>
      <c r="G32" s="25">
        <v>12058570</v>
      </c>
      <c r="H32" s="25">
        <v>12058570</v>
      </c>
      <c r="I32" s="25">
        <v>12058570</v>
      </c>
      <c r="J32" s="25">
        <v>12058570</v>
      </c>
      <c r="K32" s="25">
        <v>12058570</v>
      </c>
      <c r="L32" s="25">
        <v>428529</v>
      </c>
      <c r="M32" s="25">
        <v>99321</v>
      </c>
      <c r="N32" s="25">
        <v>102540</v>
      </c>
      <c r="O32" s="25">
        <v>97525.75</v>
      </c>
      <c r="P32" s="25">
        <v>82577</v>
      </c>
      <c r="Q32" s="25">
        <v>69952.210000000006</v>
      </c>
      <c r="R32" s="25">
        <v>63036.160000000003</v>
      </c>
      <c r="S32" s="25">
        <v>70728.126289926688</v>
      </c>
    </row>
    <row r="33" spans="1:22">
      <c r="A33" s="58" t="s">
        <v>89</v>
      </c>
      <c r="B33" s="90" t="s">
        <v>169</v>
      </c>
      <c r="C33" s="25">
        <v>11238318</v>
      </c>
      <c r="D33" s="25">
        <v>11238318</v>
      </c>
      <c r="E33" s="25">
        <v>11238318</v>
      </c>
      <c r="F33" s="25">
        <v>11238318</v>
      </c>
      <c r="G33" s="25">
        <v>11238318</v>
      </c>
      <c r="H33" s="25">
        <v>11238318</v>
      </c>
      <c r="I33" s="25">
        <v>11238318</v>
      </c>
      <c r="J33" s="25">
        <v>11238318</v>
      </c>
      <c r="K33" s="25">
        <v>11238318</v>
      </c>
      <c r="L33" s="25">
        <v>882738</v>
      </c>
      <c r="M33" s="25">
        <v>204594</v>
      </c>
      <c r="N33" s="25">
        <v>211225</v>
      </c>
      <c r="O33" s="25">
        <v>200896.09</v>
      </c>
      <c r="P33" s="25">
        <v>170103</v>
      </c>
      <c r="Q33" s="25">
        <v>144096.56</v>
      </c>
      <c r="R33" s="25">
        <v>129849.99</v>
      </c>
      <c r="S33" s="25">
        <v>145694.91289016194</v>
      </c>
    </row>
    <row r="34" spans="1:22">
      <c r="A34" s="58" t="s">
        <v>100</v>
      </c>
      <c r="B34" s="90" t="s">
        <v>170</v>
      </c>
      <c r="C34" s="25">
        <v>0</v>
      </c>
      <c r="D34" s="25">
        <v>0</v>
      </c>
      <c r="E34" s="25">
        <v>0</v>
      </c>
      <c r="F34" s="25">
        <v>0</v>
      </c>
      <c r="G34" s="25">
        <v>0</v>
      </c>
      <c r="H34" s="25">
        <v>0</v>
      </c>
      <c r="I34" s="25">
        <v>0</v>
      </c>
      <c r="J34" s="25">
        <v>460137</v>
      </c>
      <c r="K34" s="25">
        <v>460137</v>
      </c>
      <c r="L34" s="25">
        <v>0</v>
      </c>
      <c r="M34" s="25">
        <v>0</v>
      </c>
      <c r="N34" s="25">
        <v>0</v>
      </c>
      <c r="O34" s="25">
        <v>0</v>
      </c>
      <c r="P34" s="25">
        <v>82577</v>
      </c>
      <c r="Q34" s="25">
        <v>69952.210000000006</v>
      </c>
      <c r="R34" s="25">
        <v>63036.160000000003</v>
      </c>
      <c r="S34" s="25">
        <v>70728.136289926682</v>
      </c>
    </row>
    <row r="35" spans="1:22">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22">
      <c r="A36" s="58" t="s">
        <v>102</v>
      </c>
      <c r="B36" s="90" t="s">
        <v>172</v>
      </c>
      <c r="C36" s="25">
        <v>5684344</v>
      </c>
      <c r="D36" s="25">
        <v>6368513</v>
      </c>
      <c r="E36" s="25">
        <v>6572388</v>
      </c>
      <c r="F36" s="25">
        <v>5158323</v>
      </c>
      <c r="G36" s="25">
        <v>8497997</v>
      </c>
      <c r="H36" s="25">
        <v>9426065</v>
      </c>
      <c r="I36" s="25">
        <v>3984283</v>
      </c>
      <c r="J36" s="25">
        <v>7928818</v>
      </c>
      <c r="K36" s="25">
        <v>4336134</v>
      </c>
      <c r="L36" s="25">
        <v>4035070</v>
      </c>
      <c r="M36" s="25">
        <v>1048556</v>
      </c>
      <c r="N36" s="25">
        <v>-59634</v>
      </c>
      <c r="O36" s="25">
        <v>-1966730.13</v>
      </c>
      <c r="P36" s="25">
        <v>-3721714</v>
      </c>
      <c r="Q36" s="25">
        <v>-6919050.0800000001</v>
      </c>
      <c r="R36" s="25">
        <v>-6257138.0499999998</v>
      </c>
      <c r="S36" s="25">
        <v>-4117405.5</v>
      </c>
      <c r="U36" s="104"/>
    </row>
    <row r="37" spans="1:22">
      <c r="A37" s="46">
        <v>2</v>
      </c>
      <c r="B37" s="90" t="s">
        <v>173</v>
      </c>
      <c r="C37" s="25">
        <v>2922539</v>
      </c>
      <c r="D37" s="25">
        <v>3318108</v>
      </c>
      <c r="E37" s="25">
        <v>3292319</v>
      </c>
      <c r="F37" s="25">
        <v>2397980</v>
      </c>
      <c r="G37" s="25">
        <v>2164842</v>
      </c>
      <c r="H37" s="25">
        <v>1701489</v>
      </c>
      <c r="I37" s="25">
        <v>5857474</v>
      </c>
      <c r="J37" s="25">
        <v>1596598</v>
      </c>
      <c r="K37" s="25">
        <v>1891080</v>
      </c>
      <c r="L37" s="25">
        <v>1027693</v>
      </c>
      <c r="M37" s="25">
        <v>884629</v>
      </c>
      <c r="N37" s="25">
        <v>1125058</v>
      </c>
      <c r="O37" s="25">
        <v>2849909.62</v>
      </c>
      <c r="P37" s="25">
        <v>2809489</v>
      </c>
      <c r="Q37" s="25">
        <v>4324949.8499999996</v>
      </c>
      <c r="R37" s="25">
        <v>2754836.98</v>
      </c>
      <c r="S37" s="25">
        <v>4588694.570336638</v>
      </c>
    </row>
    <row r="38" spans="1:22">
      <c r="A38" s="46">
        <v>3</v>
      </c>
      <c r="B38" s="90" t="s">
        <v>174</v>
      </c>
      <c r="C38" s="25">
        <v>2652404</v>
      </c>
      <c r="D38" s="25">
        <v>6366293</v>
      </c>
      <c r="E38" s="25">
        <v>6868334</v>
      </c>
      <c r="F38" s="25">
        <v>5598318</v>
      </c>
      <c r="G38" s="25">
        <v>5425809</v>
      </c>
      <c r="H38" s="25">
        <v>8181545</v>
      </c>
      <c r="I38" s="25">
        <v>8173334</v>
      </c>
      <c r="J38" s="25">
        <v>7370205</v>
      </c>
      <c r="K38" s="25">
        <v>21395254</v>
      </c>
      <c r="L38" s="25">
        <v>6774542</v>
      </c>
      <c r="M38" s="25">
        <v>7149905</v>
      </c>
      <c r="N38" s="25">
        <v>9900800</v>
      </c>
      <c r="O38" s="25">
        <v>2920377.12</v>
      </c>
      <c r="P38" s="25">
        <v>4605388</v>
      </c>
      <c r="Q38" s="25">
        <v>3086410.9</v>
      </c>
      <c r="R38" s="25">
        <v>4260993.28</v>
      </c>
      <c r="S38" s="25">
        <v>14166953.14514786</v>
      </c>
    </row>
    <row r="39" spans="1:22">
      <c r="A39" s="46">
        <v>4</v>
      </c>
      <c r="B39" s="90" t="s">
        <v>175</v>
      </c>
      <c r="C39" s="25">
        <v>72810</v>
      </c>
      <c r="D39" s="25">
        <v>41604</v>
      </c>
      <c r="E39" s="25">
        <v>34574</v>
      </c>
      <c r="F39" s="25">
        <v>0</v>
      </c>
      <c r="G39" s="25">
        <v>0</v>
      </c>
      <c r="H39" s="25">
        <v>0</v>
      </c>
      <c r="I39" s="25">
        <v>0</v>
      </c>
      <c r="J39" s="25">
        <v>0</v>
      </c>
      <c r="K39" s="25">
        <v>0</v>
      </c>
      <c r="L39" s="25">
        <v>0</v>
      </c>
      <c r="M39" s="25">
        <v>0</v>
      </c>
      <c r="N39" s="25">
        <v>0</v>
      </c>
      <c r="O39" s="25">
        <v>0</v>
      </c>
      <c r="P39" s="25">
        <v>0</v>
      </c>
      <c r="Q39" s="25">
        <v>0</v>
      </c>
      <c r="R39" s="25">
        <v>0</v>
      </c>
      <c r="S39" s="25">
        <v>0</v>
      </c>
    </row>
    <row r="40" spans="1:22">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22">
      <c r="A41" s="48" t="s">
        <v>72</v>
      </c>
      <c r="B41" s="91" t="s">
        <v>74</v>
      </c>
      <c r="C41" s="45"/>
      <c r="D41" s="45"/>
      <c r="E41" s="45"/>
      <c r="F41" s="45"/>
      <c r="G41" s="45"/>
      <c r="H41" s="45"/>
      <c r="I41" s="45"/>
      <c r="J41" s="45"/>
      <c r="K41" s="45"/>
      <c r="L41" s="45"/>
      <c r="M41" s="45"/>
      <c r="N41" s="45"/>
      <c r="O41" s="45"/>
      <c r="P41" s="45"/>
      <c r="Q41" s="45"/>
      <c r="R41" s="45"/>
      <c r="S41" s="45"/>
    </row>
    <row r="42" spans="1:22" ht="30.75">
      <c r="A42" s="46">
        <v>1</v>
      </c>
      <c r="B42" s="90" t="s">
        <v>177</v>
      </c>
      <c r="C42" s="47">
        <v>516123</v>
      </c>
      <c r="D42" s="47">
        <v>2803838</v>
      </c>
      <c r="E42" s="47">
        <v>3524230</v>
      </c>
      <c r="F42" s="47">
        <v>2633991</v>
      </c>
      <c r="G42" s="47">
        <v>1569658</v>
      </c>
      <c r="H42" s="47">
        <v>894540</v>
      </c>
      <c r="I42" s="47">
        <v>406069</v>
      </c>
      <c r="J42" s="47">
        <v>1105514</v>
      </c>
      <c r="K42" s="47">
        <v>12638203</v>
      </c>
      <c r="L42" s="47">
        <v>1849138</v>
      </c>
      <c r="M42" s="47">
        <v>258399</v>
      </c>
      <c r="N42" s="47">
        <v>1282954</v>
      </c>
      <c r="O42" s="47">
        <v>347554.33</v>
      </c>
      <c r="P42" s="47">
        <v>1119928</v>
      </c>
      <c r="Q42" s="47">
        <v>1101590.8999999999</v>
      </c>
      <c r="R42" s="47">
        <v>1387684.97</v>
      </c>
      <c r="S42" s="47">
        <v>2293470.3589195441</v>
      </c>
    </row>
    <row r="43" spans="1:22">
      <c r="A43" s="72" t="s">
        <v>144</v>
      </c>
      <c r="B43" s="86" t="s">
        <v>157</v>
      </c>
      <c r="C43" s="45"/>
      <c r="D43" s="45"/>
      <c r="E43" s="45"/>
      <c r="F43" s="45"/>
      <c r="G43" s="45"/>
      <c r="H43" s="45"/>
      <c r="I43" s="45"/>
      <c r="J43" s="45"/>
      <c r="K43" s="45"/>
      <c r="L43" s="45"/>
      <c r="M43" s="45"/>
      <c r="N43" s="45"/>
      <c r="O43" s="45"/>
      <c r="P43" s="45"/>
      <c r="Q43" s="45"/>
      <c r="R43" s="45"/>
      <c r="S43" s="45"/>
    </row>
    <row r="44" spans="1:22" ht="30">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22" ht="30">
      <c r="A45" s="93" t="s">
        <v>199</v>
      </c>
      <c r="B45" s="94" t="s">
        <v>204</v>
      </c>
      <c r="C45" s="47">
        <v>3092341.73</v>
      </c>
      <c r="D45" s="47">
        <v>3782215.84</v>
      </c>
      <c r="E45" s="47">
        <v>5052327.95</v>
      </c>
      <c r="F45" s="47">
        <v>6335979.6600000001</v>
      </c>
      <c r="G45" s="47">
        <v>8777017.3100000005</v>
      </c>
      <c r="H45" s="47">
        <v>12418197.720000001</v>
      </c>
      <c r="I45" s="47">
        <v>12641428.18</v>
      </c>
      <c r="J45" s="47">
        <v>12506111.08</v>
      </c>
      <c r="K45" s="47">
        <v>13507879.710000001</v>
      </c>
      <c r="L45" s="47">
        <v>20217581.370000001</v>
      </c>
      <c r="M45" s="47">
        <v>23570364.590000004</v>
      </c>
      <c r="N45" s="47">
        <v>22416896.169999998</v>
      </c>
      <c r="O45" s="47">
        <v>24044237.5</v>
      </c>
      <c r="P45" s="47">
        <v>25543978.700000003</v>
      </c>
      <c r="Q45" s="47">
        <v>24388583.649999999</v>
      </c>
      <c r="R45" s="47">
        <v>22704483.789999999</v>
      </c>
      <c r="S45" s="47">
        <v>21258279.610000003</v>
      </c>
    </row>
    <row r="46" spans="1:22" ht="30">
      <c r="A46" s="95" t="s">
        <v>89</v>
      </c>
      <c r="B46" s="94" t="s">
        <v>188</v>
      </c>
      <c r="C46" s="47">
        <v>2990913.91</v>
      </c>
      <c r="D46" s="47">
        <v>3893129.37</v>
      </c>
      <c r="E46" s="47">
        <v>5084121.26</v>
      </c>
      <c r="F46" s="47">
        <v>6373396.7300000004</v>
      </c>
      <c r="G46" s="47">
        <v>8771871.1199999992</v>
      </c>
      <c r="H46" s="47">
        <v>12431902.390000001</v>
      </c>
      <c r="I46" s="47">
        <v>14205462.699999999</v>
      </c>
      <c r="J46" s="47">
        <v>12653642.279999999</v>
      </c>
      <c r="K46" s="47">
        <v>14142734.49</v>
      </c>
      <c r="L46" s="47">
        <v>20350159.110000003</v>
      </c>
      <c r="M46" s="47">
        <v>23299399.959999997</v>
      </c>
      <c r="N46" s="47">
        <v>22871739.23</v>
      </c>
      <c r="O46" s="47">
        <v>23320333.199999999</v>
      </c>
      <c r="P46" s="47">
        <v>24153667.120000001</v>
      </c>
      <c r="Q46" s="47">
        <v>24143491.050000001</v>
      </c>
      <c r="R46" s="47">
        <v>22110793.68</v>
      </c>
      <c r="S46" s="47">
        <v>21317778.100000001</v>
      </c>
    </row>
    <row r="47" spans="1:22"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c r="V47" s="104"/>
    </row>
    <row r="48" spans="1:22" ht="45">
      <c r="A48" s="93" t="s">
        <v>201</v>
      </c>
      <c r="B48" s="94" t="s">
        <v>215</v>
      </c>
      <c r="C48" s="47">
        <v>0</v>
      </c>
      <c r="D48" s="47">
        <v>0</v>
      </c>
      <c r="E48" s="47">
        <v>0</v>
      </c>
      <c r="F48" s="47">
        <v>0</v>
      </c>
      <c r="G48" s="47">
        <v>0</v>
      </c>
      <c r="H48" s="47">
        <v>0</v>
      </c>
      <c r="I48" s="47">
        <v>0</v>
      </c>
      <c r="J48" s="47">
        <v>0</v>
      </c>
      <c r="K48" s="47">
        <v>0</v>
      </c>
      <c r="L48" s="47">
        <v>245.99</v>
      </c>
      <c r="M48" s="47">
        <v>57014.619999999995</v>
      </c>
      <c r="N48" s="47">
        <v>140440.68</v>
      </c>
      <c r="O48" s="47">
        <v>148408.70000000001</v>
      </c>
      <c r="P48" s="47">
        <v>116714.15</v>
      </c>
      <c r="Q48" s="47">
        <v>24499.79</v>
      </c>
      <c r="R48" s="47">
        <v>259179.29</v>
      </c>
      <c r="S48" s="47">
        <v>-45508.62</v>
      </c>
    </row>
    <row r="49" spans="1:22" ht="34.5" customHeight="1">
      <c r="A49" s="95" t="s">
        <v>101</v>
      </c>
      <c r="B49" s="94" t="s">
        <v>197</v>
      </c>
      <c r="C49" s="47">
        <v>0</v>
      </c>
      <c r="D49" s="47">
        <v>0</v>
      </c>
      <c r="E49" s="47">
        <v>0</v>
      </c>
      <c r="F49" s="47">
        <v>0</v>
      </c>
      <c r="G49" s="47">
        <v>0</v>
      </c>
      <c r="H49" s="47">
        <v>0</v>
      </c>
      <c r="I49" s="47">
        <v>0</v>
      </c>
      <c r="J49" s="47">
        <v>0</v>
      </c>
      <c r="K49" s="47">
        <v>0</v>
      </c>
      <c r="L49" s="47">
        <v>245.99</v>
      </c>
      <c r="M49" s="47">
        <v>57014.619999999995</v>
      </c>
      <c r="N49" s="47">
        <v>140440.68</v>
      </c>
      <c r="O49" s="47">
        <v>148408.70000000001</v>
      </c>
      <c r="P49" s="47">
        <v>116714.15</v>
      </c>
      <c r="Q49" s="47">
        <v>24499.79</v>
      </c>
      <c r="R49" s="47">
        <v>259179.29</v>
      </c>
      <c r="S49" s="47">
        <v>-45508.62</v>
      </c>
    </row>
    <row r="50" spans="1:22" ht="30">
      <c r="A50" s="99" t="s">
        <v>97</v>
      </c>
      <c r="B50" s="98" t="s">
        <v>179</v>
      </c>
      <c r="C50" s="47">
        <v>0</v>
      </c>
      <c r="D50" s="47">
        <v>0</v>
      </c>
      <c r="E50" s="47">
        <v>0</v>
      </c>
      <c r="F50" s="47">
        <v>0</v>
      </c>
      <c r="G50" s="47">
        <v>0</v>
      </c>
      <c r="H50" s="47">
        <v>0</v>
      </c>
      <c r="I50" s="47">
        <v>810217.56</v>
      </c>
      <c r="J50" s="47">
        <v>1446656.58</v>
      </c>
      <c r="K50" s="47">
        <v>1038711.66</v>
      </c>
      <c r="L50" s="47">
        <v>1600626.14</v>
      </c>
      <c r="M50" s="47">
        <v>2046040.32</v>
      </c>
      <c r="N50" s="47">
        <v>3002263.1</v>
      </c>
      <c r="O50" s="47">
        <v>2635839.44</v>
      </c>
      <c r="P50" s="47">
        <v>2133546.25</v>
      </c>
      <c r="Q50" s="47">
        <v>2443704.5000000005</v>
      </c>
      <c r="R50" s="47">
        <v>2888148.51</v>
      </c>
      <c r="S50" s="47">
        <v>2969692.7199999997</v>
      </c>
      <c r="V50" s="104">
        <f>R13-32235011</f>
        <v>227295.95000000298</v>
      </c>
    </row>
    <row r="51" spans="1:22" ht="30">
      <c r="A51" s="99" t="s">
        <v>98</v>
      </c>
      <c r="B51" s="98" t="s">
        <v>178</v>
      </c>
      <c r="C51" s="47">
        <v>0</v>
      </c>
      <c r="D51" s="47">
        <v>0</v>
      </c>
      <c r="E51" s="47">
        <v>0</v>
      </c>
      <c r="F51" s="47">
        <v>0</v>
      </c>
      <c r="G51" s="47">
        <v>0</v>
      </c>
      <c r="H51" s="47">
        <v>0</v>
      </c>
      <c r="I51" s="47">
        <v>810164.76</v>
      </c>
      <c r="J51" s="47">
        <v>1446594.98</v>
      </c>
      <c r="K51" s="47">
        <v>1147012.07</v>
      </c>
      <c r="L51" s="47">
        <v>1471621.69</v>
      </c>
      <c r="M51" s="47">
        <v>2472676.09</v>
      </c>
      <c r="N51" s="47">
        <v>2686403.89</v>
      </c>
      <c r="O51" s="47">
        <v>2757268.75</v>
      </c>
      <c r="P51" s="47">
        <v>1929049.18</v>
      </c>
      <c r="Q51" s="47">
        <v>2365520.9300000002</v>
      </c>
      <c r="R51" s="47">
        <v>3049108.36</v>
      </c>
      <c r="S51" s="47">
        <v>2944408.01</v>
      </c>
    </row>
    <row r="52" spans="1:22" ht="45">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22" ht="30">
      <c r="A53" s="99" t="s">
        <v>148</v>
      </c>
      <c r="B53" s="98" t="s">
        <v>190</v>
      </c>
      <c r="C53" s="47">
        <v>0</v>
      </c>
      <c r="D53" s="47">
        <v>0</v>
      </c>
      <c r="E53" s="47">
        <v>0</v>
      </c>
      <c r="F53" s="47">
        <v>0</v>
      </c>
      <c r="G53" s="47">
        <v>0</v>
      </c>
      <c r="H53" s="47">
        <v>0</v>
      </c>
      <c r="I53" s="47">
        <v>0</v>
      </c>
      <c r="J53" s="47">
        <v>0</v>
      </c>
      <c r="K53" s="47">
        <v>0</v>
      </c>
      <c r="L53" s="47">
        <v>0</v>
      </c>
      <c r="M53" s="47">
        <v>0</v>
      </c>
      <c r="N53" s="47">
        <v>0</v>
      </c>
      <c r="O53" s="47">
        <v>0</v>
      </c>
      <c r="P53" s="47">
        <v>2248376.79</v>
      </c>
      <c r="Q53" s="47">
        <v>2367079.84</v>
      </c>
      <c r="R53" s="47">
        <v>2739168.23</v>
      </c>
      <c r="S53" s="47">
        <v>3059459.9899999998</v>
      </c>
    </row>
    <row r="54" spans="1:22" ht="30">
      <c r="A54" s="97" t="s">
        <v>99</v>
      </c>
      <c r="B54" s="96" t="s">
        <v>191</v>
      </c>
      <c r="C54" s="47">
        <v>695957.11</v>
      </c>
      <c r="D54" s="47">
        <v>815379.15</v>
      </c>
      <c r="E54" s="47">
        <v>779184.12</v>
      </c>
      <c r="F54" s="47">
        <v>764276.54</v>
      </c>
      <c r="G54" s="47">
        <v>720516.33</v>
      </c>
      <c r="H54" s="47">
        <v>814151.67</v>
      </c>
      <c r="I54" s="47">
        <v>1149884.1399999999</v>
      </c>
      <c r="J54" s="47">
        <v>1442223.97</v>
      </c>
      <c r="K54" s="47">
        <v>1357222.49</v>
      </c>
      <c r="L54" s="47">
        <v>2842420.41</v>
      </c>
      <c r="M54" s="47">
        <v>2610886.16</v>
      </c>
      <c r="N54" s="47">
        <v>2390879.92</v>
      </c>
      <c r="O54" s="47">
        <v>1918430.53</v>
      </c>
      <c r="P54" s="47">
        <v>1743119.88</v>
      </c>
      <c r="Q54" s="47">
        <v>839802.2</v>
      </c>
      <c r="R54" s="47">
        <v>1005172.8699999999</v>
      </c>
      <c r="S54" s="47">
        <v>1025471.8200000001</v>
      </c>
    </row>
    <row r="55" spans="1:22" ht="30">
      <c r="A55" s="97" t="s">
        <v>103</v>
      </c>
      <c r="B55" s="96" t="s">
        <v>192</v>
      </c>
      <c r="C55" s="47">
        <v>695957.11</v>
      </c>
      <c r="D55" s="47">
        <v>815379.15</v>
      </c>
      <c r="E55" s="47">
        <v>779184.12</v>
      </c>
      <c r="F55" s="47">
        <v>764276.54</v>
      </c>
      <c r="G55" s="47">
        <v>720516.33</v>
      </c>
      <c r="H55" s="47">
        <v>814151.67</v>
      </c>
      <c r="I55" s="47">
        <v>1149884.1399999999</v>
      </c>
      <c r="J55" s="47">
        <v>1442223.97</v>
      </c>
      <c r="K55" s="47">
        <v>1357222.49</v>
      </c>
      <c r="L55" s="47">
        <v>2287646.63</v>
      </c>
      <c r="M55" s="47">
        <v>2828965.79</v>
      </c>
      <c r="N55" s="47">
        <v>2639630.6</v>
      </c>
      <c r="O55" s="47">
        <v>2724668.52</v>
      </c>
      <c r="P55" s="47">
        <v>1597939.55</v>
      </c>
      <c r="Q55" s="47">
        <v>832852.61</v>
      </c>
      <c r="R55" s="47">
        <v>1041740.13</v>
      </c>
      <c r="S55" s="47">
        <v>1032086.12</v>
      </c>
    </row>
    <row r="56" spans="1:22" ht="30">
      <c r="A56" s="97" t="s">
        <v>145</v>
      </c>
      <c r="B56" s="96" t="s">
        <v>180</v>
      </c>
      <c r="C56" s="47">
        <v>1397757.8800000006</v>
      </c>
      <c r="D56" s="47">
        <v>1299526.4500000002</v>
      </c>
      <c r="E56" s="47">
        <v>728547.07000000007</v>
      </c>
      <c r="F56" s="47">
        <v>1104799.6499999999</v>
      </c>
      <c r="G56" s="47">
        <v>707967.7</v>
      </c>
      <c r="H56" s="47">
        <v>381048.78000000009</v>
      </c>
      <c r="I56" s="47">
        <v>468828.01</v>
      </c>
      <c r="J56" s="47">
        <v>643589.15</v>
      </c>
      <c r="K56" s="47">
        <v>887403.67999999993</v>
      </c>
      <c r="L56" s="47">
        <v>1320876.04</v>
      </c>
      <c r="M56" s="47">
        <v>2885449.64</v>
      </c>
      <c r="N56" s="47">
        <v>3196890.67</v>
      </c>
      <c r="O56" s="47">
        <v>2952924.74</v>
      </c>
      <c r="P56" s="47">
        <v>2594744.73</v>
      </c>
      <c r="Q56" s="47">
        <v>2122198.71</v>
      </c>
      <c r="R56" s="47">
        <v>2336918.71</v>
      </c>
      <c r="S56" s="47">
        <v>3569703.67</v>
      </c>
    </row>
    <row r="57" spans="1:22" ht="30">
      <c r="A57" s="97" t="s">
        <v>146</v>
      </c>
      <c r="B57" s="96" t="s">
        <v>181</v>
      </c>
      <c r="C57" s="47">
        <v>1397757.8800000006</v>
      </c>
      <c r="D57" s="47">
        <v>1299526.4500000002</v>
      </c>
      <c r="E57" s="47">
        <v>728547.07000000007</v>
      </c>
      <c r="F57" s="47">
        <v>1104799.6499999999</v>
      </c>
      <c r="G57" s="47">
        <v>707967.7</v>
      </c>
      <c r="H57" s="47">
        <v>381048.78000000009</v>
      </c>
      <c r="I57" s="47">
        <v>468828.01</v>
      </c>
      <c r="J57" s="47">
        <v>643589.15</v>
      </c>
      <c r="K57" s="47">
        <v>887403.67999999993</v>
      </c>
      <c r="L57" s="47">
        <v>1343680.38</v>
      </c>
      <c r="M57" s="47">
        <v>2350569.75</v>
      </c>
      <c r="N57" s="47">
        <v>3490007.44</v>
      </c>
      <c r="O57" s="47">
        <v>2831689.8200000003</v>
      </c>
      <c r="P57" s="47">
        <v>2708501.62</v>
      </c>
      <c r="Q57" s="47">
        <v>2121481.5500000003</v>
      </c>
      <c r="R57" s="47">
        <v>2448247.63</v>
      </c>
      <c r="S57" s="47">
        <v>3577558.1</v>
      </c>
    </row>
    <row r="58" spans="1:22" ht="30">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22" ht="30">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22" ht="30">
      <c r="A60" s="100" t="s">
        <v>151</v>
      </c>
      <c r="B60" s="101" t="s">
        <v>182</v>
      </c>
      <c r="C60" s="47">
        <v>0</v>
      </c>
      <c r="D60" s="47">
        <v>0</v>
      </c>
      <c r="E60" s="47">
        <v>0</v>
      </c>
      <c r="F60" s="47">
        <v>0</v>
      </c>
      <c r="G60" s="47">
        <v>0</v>
      </c>
      <c r="H60" s="47">
        <v>0</v>
      </c>
      <c r="I60" s="47">
        <v>0</v>
      </c>
      <c r="J60" s="47">
        <v>1515025.17</v>
      </c>
      <c r="K60" s="47">
        <v>1364439.11</v>
      </c>
      <c r="L60" s="47">
        <v>-276168.43</v>
      </c>
      <c r="M60" s="47">
        <v>386150.8</v>
      </c>
      <c r="N60" s="47">
        <v>-30048.74</v>
      </c>
      <c r="O60" s="47">
        <v>380338.06</v>
      </c>
      <c r="P60" s="47">
        <v>4004192.79</v>
      </c>
      <c r="Q60" s="47">
        <v>3906464.32</v>
      </c>
      <c r="R60" s="47">
        <v>3844691.52</v>
      </c>
      <c r="S60" s="47">
        <v>3956876.65</v>
      </c>
    </row>
    <row r="61" spans="1:22" ht="30">
      <c r="A61" s="100" t="s">
        <v>152</v>
      </c>
      <c r="B61" s="101" t="s">
        <v>185</v>
      </c>
      <c r="C61" s="47">
        <v>0</v>
      </c>
      <c r="D61" s="47">
        <v>0</v>
      </c>
      <c r="E61" s="47">
        <v>0</v>
      </c>
      <c r="F61" s="47">
        <v>0</v>
      </c>
      <c r="G61" s="47">
        <v>0</v>
      </c>
      <c r="H61" s="47">
        <v>0</v>
      </c>
      <c r="I61" s="47">
        <v>0</v>
      </c>
      <c r="J61" s="47">
        <v>1515078.51</v>
      </c>
      <c r="K61" s="47">
        <v>1219475.1599999999</v>
      </c>
      <c r="L61" s="47">
        <v>112179.25</v>
      </c>
      <c r="M61" s="47">
        <v>241816.71000000002</v>
      </c>
      <c r="N61" s="47">
        <v>63669.979999999996</v>
      </c>
      <c r="O61" s="47">
        <v>318137.2</v>
      </c>
      <c r="P61" s="47">
        <v>3593400.73</v>
      </c>
      <c r="Q61" s="47">
        <v>4120284.25</v>
      </c>
      <c r="R61" s="47">
        <v>3842843.9799999995</v>
      </c>
      <c r="S61" s="47">
        <v>3970989.63</v>
      </c>
    </row>
    <row r="62" spans="1:22" ht="30">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22" ht="30">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22" ht="30">
      <c r="A64" s="102" t="s">
        <v>155</v>
      </c>
      <c r="B64" s="103" t="s">
        <v>183</v>
      </c>
      <c r="C64" s="47">
        <v>0</v>
      </c>
      <c r="D64" s="47">
        <v>0</v>
      </c>
      <c r="E64" s="47">
        <v>0</v>
      </c>
      <c r="F64" s="47">
        <v>0</v>
      </c>
      <c r="G64" s="47">
        <v>0</v>
      </c>
      <c r="H64" s="47">
        <v>0</v>
      </c>
      <c r="I64" s="47">
        <v>0</v>
      </c>
      <c r="J64" s="47">
        <v>0</v>
      </c>
      <c r="K64" s="47">
        <v>74097</v>
      </c>
      <c r="L64" s="47">
        <v>52934.99</v>
      </c>
      <c r="M64" s="47">
        <v>-2059.42</v>
      </c>
      <c r="N64" s="47">
        <v>61772.28</v>
      </c>
      <c r="O64" s="47">
        <v>109192.76</v>
      </c>
      <c r="P64" s="47">
        <v>44576.480000000003</v>
      </c>
      <c r="Q64" s="47">
        <v>66085.72</v>
      </c>
      <c r="R64" s="47">
        <v>86114.13</v>
      </c>
      <c r="S64" s="47">
        <v>28568.78</v>
      </c>
    </row>
    <row r="65" spans="1:19" ht="30">
      <c r="A65" s="102" t="s">
        <v>156</v>
      </c>
      <c r="B65" s="103" t="s">
        <v>184</v>
      </c>
      <c r="C65" s="47">
        <v>0</v>
      </c>
      <c r="D65" s="47">
        <v>0</v>
      </c>
      <c r="E65" s="47">
        <v>0</v>
      </c>
      <c r="F65" s="47">
        <v>0</v>
      </c>
      <c r="G65" s="47">
        <v>0</v>
      </c>
      <c r="H65" s="47">
        <v>0</v>
      </c>
      <c r="I65" s="47">
        <v>0</v>
      </c>
      <c r="J65" s="47">
        <v>4.8499999999999996</v>
      </c>
      <c r="K65" s="47">
        <v>70360.160000000003</v>
      </c>
      <c r="L65" s="47">
        <v>67022.67</v>
      </c>
      <c r="M65" s="47">
        <v>2854.6099999999997</v>
      </c>
      <c r="N65" s="47">
        <v>52433.880000000005</v>
      </c>
      <c r="O65" s="47">
        <v>107608.85999999996</v>
      </c>
      <c r="P65" s="47">
        <v>49191.25</v>
      </c>
      <c r="Q65" s="47">
        <v>66061.919999999998</v>
      </c>
      <c r="R65" s="47">
        <v>87389.249999999985</v>
      </c>
      <c r="S65" s="47">
        <v>28742.220000000005</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90" activePane="bottomLeft" state="frozen"/>
      <selection activeCell="A3293" sqref="A3293"/>
      <selection pane="bottomLeft" activeCell="T3316" sqref="T3316"/>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f>+R4</f>
        <v>0</v>
      </c>
    </row>
    <row r="5" spans="1:19">
      <c r="B5" s="5">
        <v>2020</v>
      </c>
      <c r="C5" s="33"/>
      <c r="D5" s="33"/>
      <c r="E5" s="33"/>
      <c r="F5" s="33"/>
      <c r="G5" s="33"/>
      <c r="H5" s="33"/>
      <c r="I5" s="33"/>
      <c r="J5" s="33"/>
      <c r="K5" s="33"/>
      <c r="L5" s="33"/>
      <c r="M5" s="33"/>
      <c r="N5" s="33"/>
      <c r="O5" s="33"/>
      <c r="P5" s="33"/>
      <c r="Q5" s="34">
        <v>0</v>
      </c>
      <c r="R5" s="34">
        <v>0</v>
      </c>
      <c r="S5" s="34">
        <f t="shared" ref="S5:S68" si="0">+R5</f>
        <v>0</v>
      </c>
    </row>
    <row r="6" spans="1:19">
      <c r="B6" s="5">
        <v>2019</v>
      </c>
      <c r="C6" s="33"/>
      <c r="D6" s="33"/>
      <c r="E6" s="33"/>
      <c r="F6" s="33"/>
      <c r="G6" s="33"/>
      <c r="H6" s="33"/>
      <c r="I6" s="33"/>
      <c r="J6" s="33"/>
      <c r="K6" s="33"/>
      <c r="L6" s="33"/>
      <c r="M6" s="33"/>
      <c r="N6" s="33"/>
      <c r="O6" s="33"/>
      <c r="P6" s="34">
        <v>0</v>
      </c>
      <c r="Q6" s="34">
        <v>0</v>
      </c>
      <c r="R6" s="34">
        <v>0</v>
      </c>
      <c r="S6" s="34">
        <f t="shared" si="0"/>
        <v>0</v>
      </c>
    </row>
    <row r="7" spans="1:19">
      <c r="B7" s="5">
        <v>2018</v>
      </c>
      <c r="C7" s="33"/>
      <c r="D7" s="33"/>
      <c r="E7" s="33"/>
      <c r="F7" s="33"/>
      <c r="G7" s="33"/>
      <c r="H7" s="33"/>
      <c r="I7" s="33"/>
      <c r="J7" s="33"/>
      <c r="K7" s="33"/>
      <c r="L7" s="33"/>
      <c r="M7" s="33"/>
      <c r="N7" s="33"/>
      <c r="O7" s="34">
        <v>0</v>
      </c>
      <c r="P7" s="34">
        <v>0</v>
      </c>
      <c r="Q7" s="34">
        <v>0</v>
      </c>
      <c r="R7" s="34">
        <v>0</v>
      </c>
      <c r="S7" s="34">
        <f t="shared" si="0"/>
        <v>0</v>
      </c>
    </row>
    <row r="8" spans="1:19">
      <c r="B8" s="5">
        <v>2017</v>
      </c>
      <c r="C8" s="33"/>
      <c r="D8" s="33"/>
      <c r="E8" s="33"/>
      <c r="F8" s="33"/>
      <c r="G8" s="33"/>
      <c r="H8" s="33"/>
      <c r="I8" s="33"/>
      <c r="J8" s="33"/>
      <c r="K8" s="33"/>
      <c r="L8" s="33"/>
      <c r="M8" s="33"/>
      <c r="N8" s="34">
        <v>0</v>
      </c>
      <c r="O8" s="34">
        <v>0</v>
      </c>
      <c r="P8" s="34">
        <v>0</v>
      </c>
      <c r="Q8" s="34">
        <v>0</v>
      </c>
      <c r="R8" s="34">
        <v>0</v>
      </c>
      <c r="S8" s="34">
        <f t="shared" si="0"/>
        <v>0</v>
      </c>
    </row>
    <row r="9" spans="1:19">
      <c r="B9" s="5">
        <v>2016</v>
      </c>
      <c r="C9" s="33"/>
      <c r="D9" s="33"/>
      <c r="E9" s="33"/>
      <c r="F9" s="33"/>
      <c r="G9" s="33"/>
      <c r="H9" s="33"/>
      <c r="I9" s="33"/>
      <c r="J9" s="33"/>
      <c r="K9" s="33"/>
      <c r="L9" s="33"/>
      <c r="M9" s="34">
        <v>0</v>
      </c>
      <c r="N9" s="34">
        <v>0</v>
      </c>
      <c r="O9" s="34">
        <v>0</v>
      </c>
      <c r="P9" s="34">
        <v>0</v>
      </c>
      <c r="Q9" s="34">
        <v>0</v>
      </c>
      <c r="R9" s="34">
        <v>0</v>
      </c>
      <c r="S9" s="34">
        <f t="shared" si="0"/>
        <v>0</v>
      </c>
    </row>
    <row r="10" spans="1:19">
      <c r="B10" s="5">
        <v>2015</v>
      </c>
      <c r="C10" s="33"/>
      <c r="D10" s="33"/>
      <c r="E10" s="33"/>
      <c r="F10" s="33"/>
      <c r="G10" s="33"/>
      <c r="H10" s="33"/>
      <c r="I10" s="33"/>
      <c r="J10" s="33"/>
      <c r="K10" s="33"/>
      <c r="L10" s="34">
        <v>0</v>
      </c>
      <c r="M10" s="34">
        <v>0</v>
      </c>
      <c r="N10" s="34">
        <v>0</v>
      </c>
      <c r="O10" s="34">
        <v>0</v>
      </c>
      <c r="P10" s="34">
        <v>0</v>
      </c>
      <c r="Q10" s="34">
        <v>0</v>
      </c>
      <c r="R10" s="34">
        <v>0</v>
      </c>
      <c r="S10" s="34">
        <f t="shared" si="0"/>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f t="shared" si="0"/>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f t="shared" si="0"/>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f t="shared" si="0"/>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f t="shared" si="0"/>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f t="shared" si="0"/>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f t="shared" si="0"/>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f t="shared" si="0"/>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f t="shared" si="0"/>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f t="shared" si="0"/>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f t="shared" si="0"/>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f t="shared" si="0"/>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f t="shared" si="0"/>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f t="shared" si="0"/>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f t="shared" si="0"/>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f t="shared" si="0"/>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f t="shared" si="0"/>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f t="shared" si="0"/>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f t="shared" si="0"/>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f t="shared" si="0"/>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f t="shared" si="0"/>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f t="shared" si="0"/>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f t="shared" si="0"/>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f t="shared" si="0"/>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f t="shared" si="0"/>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f t="shared" si="0"/>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f t="shared" si="0"/>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f t="shared" si="0"/>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f t="shared" si="0"/>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f t="shared" si="0"/>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f t="shared" si="0"/>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f t="shared" si="0"/>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f t="shared" si="0"/>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f t="shared" si="0"/>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f t="shared" si="0"/>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f t="shared" si="0"/>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f t="shared" si="0"/>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f t="shared" si="0"/>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f t="shared" si="0"/>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f t="shared" si="0"/>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f t="shared" si="0"/>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f t="shared" si="0"/>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f t="shared" si="0"/>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f t="shared" si="0"/>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f t="shared" si="0"/>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f t="shared" si="0"/>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f t="shared" si="0"/>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f t="shared" si="0"/>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f t="shared" si="0"/>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f t="shared" si="0"/>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f t="shared" si="0"/>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f t="shared" si="0"/>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f t="shared" si="0"/>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f t="shared" si="0"/>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f t="shared" si="0"/>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f t="shared" si="0"/>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f t="shared" si="0"/>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f t="shared" si="0"/>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f t="shared" si="0"/>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f t="shared" ref="S69:S95" si="1">+R69</f>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f t="shared" si="1"/>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f t="shared" si="1"/>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f t="shared" si="1"/>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f t="shared" si="1"/>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f t="shared" si="1"/>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f t="shared" si="1"/>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f t="shared" si="1"/>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f t="shared" si="1"/>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f t="shared" si="1"/>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f t="shared" si="1"/>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f t="shared" si="1"/>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f t="shared" si="1"/>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f t="shared" si="1"/>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f t="shared" si="1"/>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f t="shared" si="1"/>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f t="shared" si="1"/>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f t="shared" si="1"/>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f t="shared" si="1"/>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f t="shared" si="1"/>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f t="shared" si="1"/>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f t="shared" si="1"/>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f t="shared" si="1"/>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f t="shared" si="1"/>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f t="shared" si="1"/>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f t="shared" si="1"/>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f t="shared" si="1"/>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2">SUM(J9:J95)</f>
        <v>0</v>
      </c>
      <c r="K96" s="7">
        <f>SUM(K9:K95)</f>
        <v>0</v>
      </c>
      <c r="L96" s="7">
        <f t="shared" si="2"/>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f>+R99</f>
        <v>0</v>
      </c>
    </row>
    <row r="100" spans="1:19">
      <c r="B100" s="5">
        <v>2020</v>
      </c>
      <c r="C100" s="33"/>
      <c r="D100" s="33"/>
      <c r="E100" s="33"/>
      <c r="F100" s="33"/>
      <c r="G100" s="33"/>
      <c r="H100" s="33"/>
      <c r="I100" s="33"/>
      <c r="J100" s="33"/>
      <c r="K100" s="33"/>
      <c r="L100" s="33"/>
      <c r="M100" s="33"/>
      <c r="N100" s="33"/>
      <c r="O100" s="33"/>
      <c r="P100" s="33"/>
      <c r="Q100" s="34">
        <v>0</v>
      </c>
      <c r="R100" s="34">
        <v>0</v>
      </c>
      <c r="S100" s="34">
        <f t="shared" ref="S100:S163" si="3">+R100</f>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f t="shared" si="3"/>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f t="shared" si="3"/>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f t="shared" si="3"/>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f t="shared" si="3"/>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f t="shared" si="3"/>
        <v>0</v>
      </c>
    </row>
    <row r="106" spans="1:19">
      <c r="B106" s="5">
        <v>2014</v>
      </c>
      <c r="C106" s="33"/>
      <c r="D106" s="33"/>
      <c r="E106" s="33"/>
      <c r="F106" s="33"/>
      <c r="G106" s="33"/>
      <c r="H106" s="33"/>
      <c r="I106" s="33"/>
      <c r="J106" s="33"/>
      <c r="K106" s="34">
        <v>13275.92</v>
      </c>
      <c r="L106" s="34">
        <v>0</v>
      </c>
      <c r="M106" s="34">
        <v>0</v>
      </c>
      <c r="N106" s="34">
        <v>0</v>
      </c>
      <c r="O106" s="34">
        <v>0</v>
      </c>
      <c r="P106" s="34">
        <v>0</v>
      </c>
      <c r="Q106" s="34">
        <v>0</v>
      </c>
      <c r="R106" s="34">
        <v>0</v>
      </c>
      <c r="S106" s="34">
        <f t="shared" si="3"/>
        <v>0</v>
      </c>
    </row>
    <row r="107" spans="1:19">
      <c r="B107" s="5">
        <v>2013</v>
      </c>
      <c r="C107" s="33"/>
      <c r="D107" s="33"/>
      <c r="E107" s="33"/>
      <c r="F107" s="33"/>
      <c r="G107" s="33"/>
      <c r="H107" s="33"/>
      <c r="I107" s="33"/>
      <c r="J107" s="34">
        <v>33564.01</v>
      </c>
      <c r="K107" s="34">
        <v>33564.01</v>
      </c>
      <c r="L107" s="34">
        <v>0</v>
      </c>
      <c r="M107" s="34">
        <v>0</v>
      </c>
      <c r="N107" s="34">
        <v>0</v>
      </c>
      <c r="O107" s="34">
        <v>0</v>
      </c>
      <c r="P107" s="34">
        <v>0</v>
      </c>
      <c r="Q107" s="34">
        <v>0</v>
      </c>
      <c r="R107" s="34">
        <v>0</v>
      </c>
      <c r="S107" s="34">
        <f t="shared" si="3"/>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f t="shared" si="3"/>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f t="shared" si="3"/>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f t="shared" si="3"/>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f t="shared" si="3"/>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f t="shared" si="3"/>
        <v>0</v>
      </c>
    </row>
    <row r="113" spans="2:19">
      <c r="B113" s="5">
        <v>2007</v>
      </c>
      <c r="C113" s="33"/>
      <c r="D113" s="34">
        <v>2341.81</v>
      </c>
      <c r="E113" s="34">
        <v>2341.81</v>
      </c>
      <c r="F113" s="34">
        <v>2341.81</v>
      </c>
      <c r="G113" s="34">
        <v>2341.81</v>
      </c>
      <c r="H113" s="34">
        <v>2341.81</v>
      </c>
      <c r="I113" s="34">
        <v>2341.81</v>
      </c>
      <c r="J113" s="34">
        <v>2341.81</v>
      </c>
      <c r="K113" s="34">
        <v>2341.81</v>
      </c>
      <c r="L113" s="34">
        <v>0</v>
      </c>
      <c r="M113" s="34">
        <v>0</v>
      </c>
      <c r="N113" s="34">
        <v>0</v>
      </c>
      <c r="O113" s="34">
        <v>0</v>
      </c>
      <c r="P113" s="34">
        <v>0</v>
      </c>
      <c r="Q113" s="34">
        <v>0</v>
      </c>
      <c r="R113" s="34">
        <v>0</v>
      </c>
      <c r="S113" s="34">
        <f t="shared" si="3"/>
        <v>0</v>
      </c>
    </row>
    <row r="114" spans="2:19">
      <c r="B114" s="5">
        <v>2006</v>
      </c>
      <c r="C114" s="34">
        <v>11970.66</v>
      </c>
      <c r="D114" s="34">
        <v>11970.66</v>
      </c>
      <c r="E114" s="34">
        <v>11970.66</v>
      </c>
      <c r="F114" s="34">
        <v>11970.66</v>
      </c>
      <c r="G114" s="34">
        <v>11970.66</v>
      </c>
      <c r="H114" s="34">
        <v>11970.66</v>
      </c>
      <c r="I114" s="34">
        <v>11970.66</v>
      </c>
      <c r="J114" s="34">
        <v>11970.66</v>
      </c>
      <c r="K114" s="34">
        <v>11970.66</v>
      </c>
      <c r="L114" s="34">
        <v>0</v>
      </c>
      <c r="M114" s="34">
        <v>0</v>
      </c>
      <c r="N114" s="34">
        <v>0</v>
      </c>
      <c r="O114" s="34">
        <v>0</v>
      </c>
      <c r="P114" s="34">
        <v>0</v>
      </c>
      <c r="Q114" s="34">
        <v>0</v>
      </c>
      <c r="R114" s="34">
        <v>0</v>
      </c>
      <c r="S114" s="34">
        <f t="shared" si="3"/>
        <v>0</v>
      </c>
    </row>
    <row r="115" spans="2:19">
      <c r="B115" s="5">
        <v>2005</v>
      </c>
      <c r="C115" s="34">
        <v>11491.67</v>
      </c>
      <c r="D115" s="34">
        <v>11491.67</v>
      </c>
      <c r="E115" s="34">
        <v>11491.67</v>
      </c>
      <c r="F115" s="34">
        <v>11491.67</v>
      </c>
      <c r="G115" s="34">
        <v>11491.67</v>
      </c>
      <c r="H115" s="34">
        <v>11491.67</v>
      </c>
      <c r="I115" s="34">
        <v>11491.67</v>
      </c>
      <c r="J115" s="34">
        <v>11491.67</v>
      </c>
      <c r="K115" s="34">
        <v>11491.67</v>
      </c>
      <c r="L115" s="34">
        <v>0</v>
      </c>
      <c r="M115" s="34">
        <v>0</v>
      </c>
      <c r="N115" s="34">
        <v>0</v>
      </c>
      <c r="O115" s="34">
        <v>0</v>
      </c>
      <c r="P115" s="34">
        <v>0</v>
      </c>
      <c r="Q115" s="34">
        <v>0</v>
      </c>
      <c r="R115" s="34">
        <v>0</v>
      </c>
      <c r="S115" s="34">
        <f t="shared" si="3"/>
        <v>0</v>
      </c>
    </row>
    <row r="116" spans="2:19">
      <c r="B116" s="5">
        <v>2004</v>
      </c>
      <c r="C116" s="34">
        <v>44339</v>
      </c>
      <c r="D116" s="34">
        <v>44339</v>
      </c>
      <c r="E116" s="34">
        <v>44339</v>
      </c>
      <c r="F116" s="34">
        <v>44339</v>
      </c>
      <c r="G116" s="34">
        <v>44339</v>
      </c>
      <c r="H116" s="34">
        <v>44339</v>
      </c>
      <c r="I116" s="34">
        <v>44339</v>
      </c>
      <c r="J116" s="34">
        <v>44339</v>
      </c>
      <c r="K116" s="34">
        <v>44339</v>
      </c>
      <c r="L116" s="34">
        <v>0</v>
      </c>
      <c r="M116" s="34">
        <v>0</v>
      </c>
      <c r="N116" s="34">
        <v>0</v>
      </c>
      <c r="O116" s="34">
        <v>0</v>
      </c>
      <c r="P116" s="34">
        <v>0</v>
      </c>
      <c r="Q116" s="34">
        <v>0</v>
      </c>
      <c r="R116" s="34">
        <v>0</v>
      </c>
      <c r="S116" s="34">
        <f t="shared" si="3"/>
        <v>0</v>
      </c>
    </row>
    <row r="117" spans="2:19">
      <c r="B117" s="5">
        <v>2003</v>
      </c>
      <c r="C117" s="34">
        <v>75141</v>
      </c>
      <c r="D117" s="34">
        <v>75141</v>
      </c>
      <c r="E117" s="34">
        <v>75141</v>
      </c>
      <c r="F117" s="34">
        <v>75141</v>
      </c>
      <c r="G117" s="34">
        <v>75141</v>
      </c>
      <c r="H117" s="34">
        <v>75141</v>
      </c>
      <c r="I117" s="34">
        <v>75141</v>
      </c>
      <c r="J117" s="34">
        <v>75141</v>
      </c>
      <c r="K117" s="34">
        <v>75141</v>
      </c>
      <c r="L117" s="34">
        <v>0</v>
      </c>
      <c r="M117" s="34">
        <v>0</v>
      </c>
      <c r="N117" s="34">
        <v>0</v>
      </c>
      <c r="O117" s="34">
        <v>0</v>
      </c>
      <c r="P117" s="34">
        <v>0</v>
      </c>
      <c r="Q117" s="34">
        <v>0</v>
      </c>
      <c r="R117" s="34">
        <v>0</v>
      </c>
      <c r="S117" s="34">
        <f t="shared" si="3"/>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f t="shared" si="3"/>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f t="shared" si="3"/>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f t="shared" si="3"/>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f t="shared" si="3"/>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f t="shared" si="3"/>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f t="shared" si="3"/>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f t="shared" si="3"/>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f t="shared" si="3"/>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f t="shared" si="3"/>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f t="shared" si="3"/>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f t="shared" si="3"/>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f t="shared" si="3"/>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f t="shared" si="3"/>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f t="shared" si="3"/>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f t="shared" si="3"/>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f t="shared" si="3"/>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f t="shared" si="3"/>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f t="shared" si="3"/>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f t="shared" si="3"/>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f t="shared" si="3"/>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f t="shared" si="3"/>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f t="shared" si="3"/>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f t="shared" si="3"/>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f t="shared" si="3"/>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f t="shared" si="3"/>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f t="shared" si="3"/>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f t="shared" si="3"/>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f t="shared" si="3"/>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f t="shared" si="3"/>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f t="shared" si="3"/>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f t="shared" si="3"/>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f t="shared" si="3"/>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f t="shared" si="3"/>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f t="shared" si="3"/>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f t="shared" si="3"/>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f t="shared" si="3"/>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f t="shared" si="3"/>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f t="shared" si="3"/>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f t="shared" si="3"/>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f t="shared" si="3"/>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f t="shared" si="3"/>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f t="shared" si="3"/>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f t="shared" si="3"/>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f t="shared" si="3"/>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f t="shared" si="3"/>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f t="shared" si="3"/>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f t="shared" ref="S164:S190" si="4">+R164</f>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f t="shared" si="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f t="shared" si="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f t="shared" si="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f t="shared" si="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f t="shared" si="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f t="shared" si="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f t="shared" si="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f t="shared" si="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f t="shared" si="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f t="shared" si="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f t="shared" si="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f t="shared" si="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f t="shared" si="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f t="shared" si="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f t="shared" si="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f t="shared" si="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f t="shared" si="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f t="shared" si="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f t="shared" si="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f t="shared" si="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f t="shared" si="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f t="shared" si="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f t="shared" si="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f t="shared" si="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f t="shared" si="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f t="shared" si="4"/>
        <v>0</v>
      </c>
    </row>
    <row r="191" spans="1:19" ht="25.5">
      <c r="A191" s="63" t="s">
        <v>9</v>
      </c>
      <c r="B191" s="6" t="s">
        <v>10</v>
      </c>
      <c r="C191" s="7">
        <f>SUM(C114:C190)</f>
        <v>142942.33000000002</v>
      </c>
      <c r="D191" s="7">
        <f>SUM(D113:D190)</f>
        <v>145284.14000000001</v>
      </c>
      <c r="E191" s="7">
        <f>SUM(E112:E190)</f>
        <v>145284.14000000001</v>
      </c>
      <c r="F191" s="7">
        <f>SUM(F111:F190)</f>
        <v>145284.14000000001</v>
      </c>
      <c r="G191" s="7">
        <f>SUM(G110:G190)</f>
        <v>145284.14000000001</v>
      </c>
      <c r="H191" s="7">
        <f>SUM(H104:H190)</f>
        <v>145284.14000000001</v>
      </c>
      <c r="I191" s="7">
        <f>SUM(I104:I190)</f>
        <v>145284.14000000001</v>
      </c>
      <c r="J191" s="7">
        <f t="shared" ref="J191:L191" si="5">SUM(J104:J190)</f>
        <v>178848.15</v>
      </c>
      <c r="K191" s="7">
        <f>SUM(K104:K190)</f>
        <v>192124.07</v>
      </c>
      <c r="L191" s="7">
        <f t="shared" si="5"/>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f>+R194</f>
        <v>0</v>
      </c>
    </row>
    <row r="195" spans="1:19">
      <c r="B195" s="5">
        <v>2020</v>
      </c>
      <c r="C195" s="33"/>
      <c r="D195" s="33"/>
      <c r="E195" s="33"/>
      <c r="F195" s="33"/>
      <c r="G195" s="33"/>
      <c r="H195" s="33"/>
      <c r="I195" s="33"/>
      <c r="J195" s="33"/>
      <c r="K195" s="33"/>
      <c r="L195" s="33"/>
      <c r="M195" s="33"/>
      <c r="N195" s="33"/>
      <c r="O195" s="33"/>
      <c r="P195" s="33"/>
      <c r="Q195" s="34">
        <v>0</v>
      </c>
      <c r="R195" s="34">
        <v>0</v>
      </c>
      <c r="S195" s="34">
        <f t="shared" ref="S195:S258" si="6">+R195</f>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f t="shared" si="6"/>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f t="shared" si="6"/>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f t="shared" si="6"/>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f t="shared" si="6"/>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f t="shared" si="6"/>
        <v>0</v>
      </c>
    </row>
    <row r="201" spans="1:19">
      <c r="B201" s="5">
        <v>2014</v>
      </c>
      <c r="C201" s="33"/>
      <c r="D201" s="33"/>
      <c r="E201" s="33"/>
      <c r="F201" s="33"/>
      <c r="G201" s="33"/>
      <c r="H201" s="33"/>
      <c r="I201" s="33"/>
      <c r="J201" s="33"/>
      <c r="K201" s="34">
        <v>94462.92</v>
      </c>
      <c r="L201" s="34">
        <v>0</v>
      </c>
      <c r="M201" s="34">
        <v>0</v>
      </c>
      <c r="N201" s="34">
        <v>0</v>
      </c>
      <c r="O201" s="34">
        <v>0</v>
      </c>
      <c r="P201" s="34">
        <v>0</v>
      </c>
      <c r="Q201" s="34">
        <v>0</v>
      </c>
      <c r="R201" s="34">
        <v>0</v>
      </c>
      <c r="S201" s="34">
        <f t="shared" si="6"/>
        <v>0</v>
      </c>
    </row>
    <row r="202" spans="1:19">
      <c r="B202" s="5">
        <v>2013</v>
      </c>
      <c r="C202" s="33"/>
      <c r="D202" s="33"/>
      <c r="E202" s="33"/>
      <c r="F202" s="33"/>
      <c r="G202" s="33"/>
      <c r="H202" s="33"/>
      <c r="I202" s="33"/>
      <c r="J202" s="34">
        <v>111998.88</v>
      </c>
      <c r="K202" s="34">
        <v>111998.88</v>
      </c>
      <c r="L202" s="34">
        <v>0</v>
      </c>
      <c r="M202" s="34">
        <v>0</v>
      </c>
      <c r="N202" s="34">
        <v>0</v>
      </c>
      <c r="O202" s="34">
        <v>0</v>
      </c>
      <c r="P202" s="34">
        <v>0</v>
      </c>
      <c r="Q202" s="34">
        <v>0</v>
      </c>
      <c r="R202" s="34">
        <v>0</v>
      </c>
      <c r="S202" s="34">
        <f t="shared" si="6"/>
        <v>0</v>
      </c>
    </row>
    <row r="203" spans="1:19">
      <c r="B203" s="5">
        <v>2012</v>
      </c>
      <c r="C203" s="33"/>
      <c r="D203" s="33"/>
      <c r="E203" s="33"/>
      <c r="F203" s="33"/>
      <c r="G203" s="33"/>
      <c r="H203" s="33"/>
      <c r="I203" s="34">
        <v>100135.15</v>
      </c>
      <c r="J203" s="34">
        <v>100135.15</v>
      </c>
      <c r="K203" s="34">
        <v>100135.15</v>
      </c>
      <c r="L203" s="34">
        <v>0</v>
      </c>
      <c r="M203" s="34">
        <v>0</v>
      </c>
      <c r="N203" s="34">
        <v>0</v>
      </c>
      <c r="O203" s="34">
        <v>0</v>
      </c>
      <c r="P203" s="34">
        <v>0</v>
      </c>
      <c r="Q203" s="34">
        <v>0</v>
      </c>
      <c r="R203" s="34">
        <v>0</v>
      </c>
      <c r="S203" s="34">
        <f t="shared" si="6"/>
        <v>0</v>
      </c>
    </row>
    <row r="204" spans="1:19">
      <c r="B204" s="5">
        <v>2011</v>
      </c>
      <c r="C204" s="33"/>
      <c r="D204" s="33"/>
      <c r="E204" s="33"/>
      <c r="F204" s="33"/>
      <c r="G204" s="33"/>
      <c r="H204" s="34">
        <v>66109.429999999993</v>
      </c>
      <c r="I204" s="34">
        <v>66109.429999999993</v>
      </c>
      <c r="J204" s="34">
        <v>66109.429999999993</v>
      </c>
      <c r="K204" s="34">
        <v>66109.429999999993</v>
      </c>
      <c r="L204" s="34">
        <v>0</v>
      </c>
      <c r="M204" s="34">
        <v>0</v>
      </c>
      <c r="N204" s="34">
        <v>0</v>
      </c>
      <c r="O204" s="34">
        <v>0</v>
      </c>
      <c r="P204" s="34">
        <v>0</v>
      </c>
      <c r="Q204" s="34">
        <v>0</v>
      </c>
      <c r="R204" s="34">
        <v>0</v>
      </c>
      <c r="S204" s="34">
        <f t="shared" si="6"/>
        <v>0</v>
      </c>
    </row>
    <row r="205" spans="1:19">
      <c r="B205" s="5">
        <v>2010</v>
      </c>
      <c r="C205" s="33"/>
      <c r="D205" s="33"/>
      <c r="E205" s="33"/>
      <c r="F205" s="33"/>
      <c r="G205" s="34">
        <v>342050.73</v>
      </c>
      <c r="H205" s="34">
        <v>342050.73</v>
      </c>
      <c r="I205" s="34">
        <v>342050.73</v>
      </c>
      <c r="J205" s="34">
        <v>342050.73</v>
      </c>
      <c r="K205" s="34">
        <v>342050.73</v>
      </c>
      <c r="L205" s="34">
        <v>0</v>
      </c>
      <c r="M205" s="34">
        <v>0</v>
      </c>
      <c r="N205" s="34">
        <v>0</v>
      </c>
      <c r="O205" s="34">
        <v>0</v>
      </c>
      <c r="P205" s="34">
        <v>0</v>
      </c>
      <c r="Q205" s="34">
        <v>0</v>
      </c>
      <c r="R205" s="34">
        <v>0</v>
      </c>
      <c r="S205" s="34">
        <f t="shared" si="6"/>
        <v>0</v>
      </c>
    </row>
    <row r="206" spans="1:19">
      <c r="B206" s="5">
        <v>2009</v>
      </c>
      <c r="C206" s="33"/>
      <c r="D206" s="33"/>
      <c r="E206" s="33"/>
      <c r="F206" s="34">
        <v>116884.94</v>
      </c>
      <c r="G206" s="34">
        <v>116884.94</v>
      </c>
      <c r="H206" s="34">
        <v>116884.94</v>
      </c>
      <c r="I206" s="34">
        <v>116884.94</v>
      </c>
      <c r="J206" s="34">
        <v>116884.94</v>
      </c>
      <c r="K206" s="34">
        <v>116884.94</v>
      </c>
      <c r="L206" s="34">
        <v>0</v>
      </c>
      <c r="M206" s="34">
        <v>0</v>
      </c>
      <c r="N206" s="34">
        <v>0</v>
      </c>
      <c r="O206" s="34">
        <v>0</v>
      </c>
      <c r="P206" s="34">
        <v>0</v>
      </c>
      <c r="Q206" s="34">
        <v>0</v>
      </c>
      <c r="R206" s="34">
        <v>0</v>
      </c>
      <c r="S206" s="34">
        <f t="shared" si="6"/>
        <v>0</v>
      </c>
    </row>
    <row r="207" spans="1:19">
      <c r="B207" s="5">
        <v>2008</v>
      </c>
      <c r="C207" s="33"/>
      <c r="D207" s="33"/>
      <c r="E207" s="34">
        <v>213493.5</v>
      </c>
      <c r="F207" s="34">
        <v>213493.5</v>
      </c>
      <c r="G207" s="34">
        <v>213493.5</v>
      </c>
      <c r="H207" s="34">
        <v>213493.5</v>
      </c>
      <c r="I207" s="34">
        <v>213493.5</v>
      </c>
      <c r="J207" s="34">
        <v>213493.5</v>
      </c>
      <c r="K207" s="34">
        <v>213493.5</v>
      </c>
      <c r="L207" s="34">
        <v>0</v>
      </c>
      <c r="M207" s="34">
        <v>0</v>
      </c>
      <c r="N207" s="34">
        <v>0</v>
      </c>
      <c r="O207" s="34">
        <v>0</v>
      </c>
      <c r="P207" s="34">
        <v>0</v>
      </c>
      <c r="Q207" s="34">
        <v>0</v>
      </c>
      <c r="R207" s="34">
        <v>0</v>
      </c>
      <c r="S207" s="34">
        <f t="shared" si="6"/>
        <v>0</v>
      </c>
    </row>
    <row r="208" spans="1:19">
      <c r="B208" s="5">
        <v>2007</v>
      </c>
      <c r="C208" s="33"/>
      <c r="D208" s="34">
        <v>79053.62</v>
      </c>
      <c r="E208" s="34">
        <v>79053.62</v>
      </c>
      <c r="F208" s="34">
        <v>79053.62</v>
      </c>
      <c r="G208" s="34">
        <v>79053.62</v>
      </c>
      <c r="H208" s="34">
        <v>79053.62</v>
      </c>
      <c r="I208" s="34">
        <v>79053.62</v>
      </c>
      <c r="J208" s="34">
        <v>79053.62</v>
      </c>
      <c r="K208" s="34">
        <v>79053.62</v>
      </c>
      <c r="L208" s="34">
        <v>0</v>
      </c>
      <c r="M208" s="34">
        <v>0</v>
      </c>
      <c r="N208" s="34">
        <v>0</v>
      </c>
      <c r="O208" s="34">
        <v>0</v>
      </c>
      <c r="P208" s="34">
        <v>0</v>
      </c>
      <c r="Q208" s="34">
        <v>0</v>
      </c>
      <c r="R208" s="34">
        <v>0</v>
      </c>
      <c r="S208" s="34">
        <f t="shared" si="6"/>
        <v>0</v>
      </c>
    </row>
    <row r="209" spans="2:19">
      <c r="B209" s="5">
        <v>2006</v>
      </c>
      <c r="C209" s="34">
        <v>8951.7800000000007</v>
      </c>
      <c r="D209" s="34">
        <v>8951.7800000000007</v>
      </c>
      <c r="E209" s="34">
        <v>8951.7800000000007</v>
      </c>
      <c r="F209" s="34">
        <v>8951.7800000000007</v>
      </c>
      <c r="G209" s="34">
        <v>8951.7800000000007</v>
      </c>
      <c r="H209" s="34">
        <v>8951.7800000000007</v>
      </c>
      <c r="I209" s="34">
        <v>8951.7800000000007</v>
      </c>
      <c r="J209" s="34">
        <v>8951.7800000000007</v>
      </c>
      <c r="K209" s="34">
        <v>8951.7800000000007</v>
      </c>
      <c r="L209" s="34">
        <v>0</v>
      </c>
      <c r="M209" s="34">
        <v>0</v>
      </c>
      <c r="N209" s="34">
        <v>0</v>
      </c>
      <c r="O209" s="34">
        <v>0</v>
      </c>
      <c r="P209" s="34">
        <v>0</v>
      </c>
      <c r="Q209" s="34">
        <v>0</v>
      </c>
      <c r="R209" s="34">
        <v>0</v>
      </c>
      <c r="S209" s="34">
        <f t="shared" si="6"/>
        <v>0</v>
      </c>
    </row>
    <row r="210" spans="2:19">
      <c r="B210" s="5">
        <v>2005</v>
      </c>
      <c r="C210" s="34">
        <v>53111.56</v>
      </c>
      <c r="D210" s="34">
        <v>53111.56</v>
      </c>
      <c r="E210" s="34">
        <v>53111.56</v>
      </c>
      <c r="F210" s="34">
        <v>53111.56</v>
      </c>
      <c r="G210" s="34">
        <v>53111.56</v>
      </c>
      <c r="H210" s="34">
        <v>53111.56</v>
      </c>
      <c r="I210" s="34">
        <v>53111.56</v>
      </c>
      <c r="J210" s="34">
        <v>53111.56</v>
      </c>
      <c r="K210" s="34">
        <v>53111.56</v>
      </c>
      <c r="L210" s="34">
        <v>0</v>
      </c>
      <c r="M210" s="34">
        <v>0</v>
      </c>
      <c r="N210" s="34">
        <v>0</v>
      </c>
      <c r="O210" s="34">
        <v>0</v>
      </c>
      <c r="P210" s="34">
        <v>0</v>
      </c>
      <c r="Q210" s="34">
        <v>0</v>
      </c>
      <c r="R210" s="34">
        <v>0</v>
      </c>
      <c r="S210" s="34">
        <f t="shared" si="6"/>
        <v>0</v>
      </c>
    </row>
    <row r="211" spans="2:19">
      <c r="B211" s="5">
        <v>2004</v>
      </c>
      <c r="C211" s="34">
        <v>75642.960000000006</v>
      </c>
      <c r="D211" s="34">
        <v>75642.960000000006</v>
      </c>
      <c r="E211" s="34">
        <v>75642.960000000006</v>
      </c>
      <c r="F211" s="34">
        <v>75642.960000000006</v>
      </c>
      <c r="G211" s="34">
        <v>75642.960000000006</v>
      </c>
      <c r="H211" s="34">
        <v>75642.960000000006</v>
      </c>
      <c r="I211" s="34">
        <v>75642.960000000006</v>
      </c>
      <c r="J211" s="34">
        <v>75642.960000000006</v>
      </c>
      <c r="K211" s="34">
        <v>75642.960000000006</v>
      </c>
      <c r="L211" s="34">
        <v>0</v>
      </c>
      <c r="M211" s="34">
        <v>0</v>
      </c>
      <c r="N211" s="34">
        <v>0</v>
      </c>
      <c r="O211" s="34">
        <v>0</v>
      </c>
      <c r="P211" s="34">
        <v>0</v>
      </c>
      <c r="Q211" s="34">
        <v>0</v>
      </c>
      <c r="R211" s="34">
        <v>0</v>
      </c>
      <c r="S211" s="34">
        <f t="shared" si="6"/>
        <v>0</v>
      </c>
    </row>
    <row r="212" spans="2:19">
      <c r="B212" s="5">
        <v>2003</v>
      </c>
      <c r="C212" s="34">
        <v>8145.5</v>
      </c>
      <c r="D212" s="34">
        <v>8145.5</v>
      </c>
      <c r="E212" s="34">
        <v>8145.5</v>
      </c>
      <c r="F212" s="34">
        <v>8145.5</v>
      </c>
      <c r="G212" s="34">
        <v>8145.5</v>
      </c>
      <c r="H212" s="34">
        <v>8145.5</v>
      </c>
      <c r="I212" s="34">
        <v>8145.5</v>
      </c>
      <c r="J212" s="34">
        <v>8145.5</v>
      </c>
      <c r="K212" s="34">
        <v>8145.5</v>
      </c>
      <c r="L212" s="34">
        <v>0</v>
      </c>
      <c r="M212" s="34">
        <v>0</v>
      </c>
      <c r="N212" s="34">
        <v>0</v>
      </c>
      <c r="O212" s="34">
        <v>0</v>
      </c>
      <c r="P212" s="34">
        <v>0</v>
      </c>
      <c r="Q212" s="34">
        <v>0</v>
      </c>
      <c r="R212" s="34">
        <v>0</v>
      </c>
      <c r="S212" s="34">
        <f t="shared" si="6"/>
        <v>0</v>
      </c>
    </row>
    <row r="213" spans="2:19">
      <c r="B213" s="5">
        <v>2002</v>
      </c>
      <c r="C213" s="34">
        <v>196915.44</v>
      </c>
      <c r="D213" s="34">
        <v>196915.44</v>
      </c>
      <c r="E213" s="34">
        <v>196915.44</v>
      </c>
      <c r="F213" s="34">
        <v>196915.44</v>
      </c>
      <c r="G213" s="34">
        <v>196915.44</v>
      </c>
      <c r="H213" s="34">
        <v>196915.44</v>
      </c>
      <c r="I213" s="34">
        <v>196915.44</v>
      </c>
      <c r="J213" s="34">
        <v>196915.44</v>
      </c>
      <c r="K213" s="34">
        <v>196915.44</v>
      </c>
      <c r="L213" s="34">
        <v>0</v>
      </c>
      <c r="M213" s="34">
        <v>0</v>
      </c>
      <c r="N213" s="34">
        <v>0</v>
      </c>
      <c r="O213" s="34">
        <v>0</v>
      </c>
      <c r="P213" s="34">
        <v>0</v>
      </c>
      <c r="Q213" s="34">
        <v>0</v>
      </c>
      <c r="R213" s="34">
        <v>0</v>
      </c>
      <c r="S213" s="34">
        <f t="shared" si="6"/>
        <v>0</v>
      </c>
    </row>
    <row r="214" spans="2:19">
      <c r="B214" s="5">
        <v>2001</v>
      </c>
      <c r="C214" s="34">
        <v>66195.649999999994</v>
      </c>
      <c r="D214" s="34">
        <v>66195.649999999994</v>
      </c>
      <c r="E214" s="34">
        <v>66195.649999999994</v>
      </c>
      <c r="F214" s="34">
        <v>66195.649999999994</v>
      </c>
      <c r="G214" s="34">
        <v>66195.649999999994</v>
      </c>
      <c r="H214" s="34">
        <v>66195.649999999994</v>
      </c>
      <c r="I214" s="34">
        <v>66195.649999999994</v>
      </c>
      <c r="J214" s="34">
        <v>66195.649999999994</v>
      </c>
      <c r="K214" s="34">
        <v>66195.649999999994</v>
      </c>
      <c r="L214" s="34">
        <v>0</v>
      </c>
      <c r="M214" s="34">
        <v>0</v>
      </c>
      <c r="N214" s="34">
        <v>0</v>
      </c>
      <c r="O214" s="34">
        <v>0</v>
      </c>
      <c r="P214" s="34">
        <v>0</v>
      </c>
      <c r="Q214" s="34">
        <v>0</v>
      </c>
      <c r="R214" s="34">
        <v>0</v>
      </c>
      <c r="S214" s="34">
        <f t="shared" si="6"/>
        <v>0</v>
      </c>
    </row>
    <row r="215" spans="2:19">
      <c r="B215" s="5">
        <v>2000</v>
      </c>
      <c r="C215" s="34">
        <v>71457.3</v>
      </c>
      <c r="D215" s="34">
        <v>71457.3</v>
      </c>
      <c r="E215" s="34">
        <v>71457.3</v>
      </c>
      <c r="F215" s="34">
        <v>71457.3</v>
      </c>
      <c r="G215" s="34">
        <v>71457.3</v>
      </c>
      <c r="H215" s="34">
        <v>71457.3</v>
      </c>
      <c r="I215" s="34">
        <v>71457.3</v>
      </c>
      <c r="J215" s="34">
        <v>71457.3</v>
      </c>
      <c r="K215" s="34">
        <v>71457.3</v>
      </c>
      <c r="L215" s="34">
        <v>0</v>
      </c>
      <c r="M215" s="34">
        <v>0</v>
      </c>
      <c r="N215" s="34">
        <v>0</v>
      </c>
      <c r="O215" s="34">
        <v>0</v>
      </c>
      <c r="P215" s="34">
        <v>0</v>
      </c>
      <c r="Q215" s="34">
        <v>0</v>
      </c>
      <c r="R215" s="34">
        <v>0</v>
      </c>
      <c r="S215" s="34">
        <f t="shared" si="6"/>
        <v>0</v>
      </c>
    </row>
    <row r="216" spans="2:19">
      <c r="B216" s="5">
        <v>1999</v>
      </c>
      <c r="C216" s="34">
        <v>65929.33</v>
      </c>
      <c r="D216" s="34">
        <v>65929.33</v>
      </c>
      <c r="E216" s="34">
        <v>65929.33</v>
      </c>
      <c r="F216" s="34">
        <v>65929.33</v>
      </c>
      <c r="G216" s="34">
        <v>65929.33</v>
      </c>
      <c r="H216" s="34">
        <v>65929.33</v>
      </c>
      <c r="I216" s="34">
        <v>65929.33</v>
      </c>
      <c r="J216" s="34">
        <v>65929.33</v>
      </c>
      <c r="K216" s="34">
        <v>65929.33</v>
      </c>
      <c r="L216" s="34">
        <v>0</v>
      </c>
      <c r="M216" s="34">
        <v>0</v>
      </c>
      <c r="N216" s="34">
        <v>0</v>
      </c>
      <c r="O216" s="34">
        <v>0</v>
      </c>
      <c r="P216" s="34">
        <v>0</v>
      </c>
      <c r="Q216" s="34">
        <v>0</v>
      </c>
      <c r="R216" s="34">
        <v>0</v>
      </c>
      <c r="S216" s="34">
        <f t="shared" si="6"/>
        <v>0</v>
      </c>
    </row>
    <row r="217" spans="2:19">
      <c r="B217" s="5">
        <v>1998</v>
      </c>
      <c r="C217" s="34">
        <v>154698.32999999999</v>
      </c>
      <c r="D217" s="34">
        <v>154698.32999999999</v>
      </c>
      <c r="E217" s="34">
        <v>154698.32999999999</v>
      </c>
      <c r="F217" s="34">
        <v>154698.32999999999</v>
      </c>
      <c r="G217" s="34">
        <v>154698.32999999999</v>
      </c>
      <c r="H217" s="34">
        <v>154698.32999999999</v>
      </c>
      <c r="I217" s="34">
        <v>154698.32999999999</v>
      </c>
      <c r="J217" s="34">
        <v>154698.32999999999</v>
      </c>
      <c r="K217" s="34">
        <v>154698.32999999999</v>
      </c>
      <c r="L217" s="34">
        <v>0</v>
      </c>
      <c r="M217" s="34">
        <v>0</v>
      </c>
      <c r="N217" s="34">
        <v>0</v>
      </c>
      <c r="O217" s="34">
        <v>0</v>
      </c>
      <c r="P217" s="34">
        <v>0</v>
      </c>
      <c r="Q217" s="34">
        <v>0</v>
      </c>
      <c r="R217" s="34">
        <v>0</v>
      </c>
      <c r="S217" s="34">
        <f t="shared" si="6"/>
        <v>0</v>
      </c>
    </row>
    <row r="218" spans="2:19">
      <c r="B218" s="5">
        <v>1997</v>
      </c>
      <c r="C218" s="34">
        <v>75914.86</v>
      </c>
      <c r="D218" s="34">
        <v>75914.86</v>
      </c>
      <c r="E218" s="34">
        <v>75914.86</v>
      </c>
      <c r="F218" s="34">
        <v>75914.86</v>
      </c>
      <c r="G218" s="34">
        <v>75914.86</v>
      </c>
      <c r="H218" s="34">
        <v>75914.86</v>
      </c>
      <c r="I218" s="34">
        <v>75914.86</v>
      </c>
      <c r="J218" s="34">
        <v>75914.86</v>
      </c>
      <c r="K218" s="34">
        <v>75914.86</v>
      </c>
      <c r="L218" s="34">
        <v>0</v>
      </c>
      <c r="M218" s="34">
        <v>0</v>
      </c>
      <c r="N218" s="34">
        <v>0</v>
      </c>
      <c r="O218" s="34">
        <v>0</v>
      </c>
      <c r="P218" s="34">
        <v>0</v>
      </c>
      <c r="Q218" s="34">
        <v>0</v>
      </c>
      <c r="R218" s="34">
        <v>0</v>
      </c>
      <c r="S218" s="34">
        <f t="shared" si="6"/>
        <v>0</v>
      </c>
    </row>
    <row r="219" spans="2:19">
      <c r="B219" s="5">
        <v>1996</v>
      </c>
      <c r="C219" s="34">
        <v>85711.95</v>
      </c>
      <c r="D219" s="34">
        <v>85711.95</v>
      </c>
      <c r="E219" s="34">
        <v>85711.95</v>
      </c>
      <c r="F219" s="34">
        <v>85711.95</v>
      </c>
      <c r="G219" s="34">
        <v>85711.95</v>
      </c>
      <c r="H219" s="34">
        <v>85711.95</v>
      </c>
      <c r="I219" s="34">
        <v>85711.95</v>
      </c>
      <c r="J219" s="34">
        <v>85711.95</v>
      </c>
      <c r="K219" s="34">
        <v>85711.95</v>
      </c>
      <c r="L219" s="34">
        <v>0</v>
      </c>
      <c r="M219" s="34">
        <v>0</v>
      </c>
      <c r="N219" s="34">
        <v>0</v>
      </c>
      <c r="O219" s="34">
        <v>0</v>
      </c>
      <c r="P219" s="34">
        <v>0</v>
      </c>
      <c r="Q219" s="34">
        <v>0</v>
      </c>
      <c r="R219" s="34">
        <v>0</v>
      </c>
      <c r="S219" s="34">
        <f t="shared" si="6"/>
        <v>0</v>
      </c>
    </row>
    <row r="220" spans="2:19">
      <c r="B220" s="5">
        <v>1995</v>
      </c>
      <c r="C220" s="34">
        <v>97318.37</v>
      </c>
      <c r="D220" s="34">
        <v>97318.37</v>
      </c>
      <c r="E220" s="34">
        <v>97318.37</v>
      </c>
      <c r="F220" s="34">
        <v>97318.37</v>
      </c>
      <c r="G220" s="34">
        <v>97318.37</v>
      </c>
      <c r="H220" s="34">
        <v>97318.37</v>
      </c>
      <c r="I220" s="34">
        <v>97318.37</v>
      </c>
      <c r="J220" s="34">
        <v>97318.37</v>
      </c>
      <c r="K220" s="34">
        <v>97318.37</v>
      </c>
      <c r="L220" s="34">
        <v>0</v>
      </c>
      <c r="M220" s="34">
        <v>0</v>
      </c>
      <c r="N220" s="34">
        <v>0</v>
      </c>
      <c r="O220" s="34">
        <v>0</v>
      </c>
      <c r="P220" s="34">
        <v>0</v>
      </c>
      <c r="Q220" s="34">
        <v>0</v>
      </c>
      <c r="R220" s="34">
        <v>0</v>
      </c>
      <c r="S220" s="34">
        <f t="shared" si="6"/>
        <v>0</v>
      </c>
    </row>
    <row r="221" spans="2:19">
      <c r="B221" s="5">
        <v>1994</v>
      </c>
      <c r="C221" s="34">
        <v>192535.15</v>
      </c>
      <c r="D221" s="34">
        <v>192535.15</v>
      </c>
      <c r="E221" s="34">
        <v>192535.15</v>
      </c>
      <c r="F221" s="34">
        <v>192535.15</v>
      </c>
      <c r="G221" s="34">
        <v>192535.15</v>
      </c>
      <c r="H221" s="34">
        <v>192535.15</v>
      </c>
      <c r="I221" s="34">
        <v>192535.15</v>
      </c>
      <c r="J221" s="34">
        <v>192535.15</v>
      </c>
      <c r="K221" s="34">
        <v>192535.15</v>
      </c>
      <c r="L221" s="34">
        <v>0</v>
      </c>
      <c r="M221" s="34">
        <v>0</v>
      </c>
      <c r="N221" s="34">
        <v>0</v>
      </c>
      <c r="O221" s="34">
        <v>0</v>
      </c>
      <c r="P221" s="34">
        <v>0</v>
      </c>
      <c r="Q221" s="34">
        <v>0</v>
      </c>
      <c r="R221" s="34">
        <v>0</v>
      </c>
      <c r="S221" s="34">
        <f t="shared" si="6"/>
        <v>0</v>
      </c>
    </row>
    <row r="222" spans="2:19">
      <c r="B222" s="5">
        <v>1993</v>
      </c>
      <c r="C222" s="34">
        <v>87156.02</v>
      </c>
      <c r="D222" s="34">
        <v>87156.02</v>
      </c>
      <c r="E222" s="34">
        <v>87156.02</v>
      </c>
      <c r="F222" s="34">
        <v>87156.02</v>
      </c>
      <c r="G222" s="34">
        <v>87156.02</v>
      </c>
      <c r="H222" s="34">
        <v>87156.02</v>
      </c>
      <c r="I222" s="34">
        <v>87156.02</v>
      </c>
      <c r="J222" s="34">
        <v>87156.02</v>
      </c>
      <c r="K222" s="34">
        <v>87156.02</v>
      </c>
      <c r="L222" s="34">
        <v>0</v>
      </c>
      <c r="M222" s="34">
        <v>0</v>
      </c>
      <c r="N222" s="34">
        <v>0</v>
      </c>
      <c r="O222" s="34">
        <v>0</v>
      </c>
      <c r="P222" s="34">
        <v>0</v>
      </c>
      <c r="Q222" s="34">
        <v>0</v>
      </c>
      <c r="R222" s="34">
        <v>0</v>
      </c>
      <c r="S222" s="34">
        <f t="shared" si="6"/>
        <v>0</v>
      </c>
    </row>
    <row r="223" spans="2:19">
      <c r="B223" s="5">
        <v>1992</v>
      </c>
      <c r="C223" s="34">
        <v>168965.01</v>
      </c>
      <c r="D223" s="34">
        <v>168965.01</v>
      </c>
      <c r="E223" s="34">
        <v>168965.01</v>
      </c>
      <c r="F223" s="34">
        <v>168965.01</v>
      </c>
      <c r="G223" s="34">
        <v>168965.01</v>
      </c>
      <c r="H223" s="34">
        <v>168965.01</v>
      </c>
      <c r="I223" s="34">
        <v>168965.01</v>
      </c>
      <c r="J223" s="34">
        <v>168965.01</v>
      </c>
      <c r="K223" s="34">
        <v>168965.01</v>
      </c>
      <c r="L223" s="34">
        <v>0</v>
      </c>
      <c r="M223" s="34">
        <v>0</v>
      </c>
      <c r="N223" s="34">
        <v>0</v>
      </c>
      <c r="O223" s="34">
        <v>0</v>
      </c>
      <c r="P223" s="34">
        <v>0</v>
      </c>
      <c r="Q223" s="34">
        <v>0</v>
      </c>
      <c r="R223" s="34">
        <v>0</v>
      </c>
      <c r="S223" s="34">
        <f t="shared" si="6"/>
        <v>0</v>
      </c>
    </row>
    <row r="224" spans="2:19">
      <c r="B224" s="5">
        <v>1991</v>
      </c>
      <c r="C224" s="34">
        <v>113879.16</v>
      </c>
      <c r="D224" s="34">
        <v>113879.16</v>
      </c>
      <c r="E224" s="34">
        <v>113879.16</v>
      </c>
      <c r="F224" s="34">
        <v>113879.16</v>
      </c>
      <c r="G224" s="34">
        <v>113879.16</v>
      </c>
      <c r="H224" s="34">
        <v>113879.16</v>
      </c>
      <c r="I224" s="34">
        <v>113879.16</v>
      </c>
      <c r="J224" s="34">
        <v>113879.16</v>
      </c>
      <c r="K224" s="34">
        <v>113879.16</v>
      </c>
      <c r="L224" s="34">
        <v>0</v>
      </c>
      <c r="M224" s="34">
        <v>0</v>
      </c>
      <c r="N224" s="34">
        <v>0</v>
      </c>
      <c r="O224" s="34">
        <v>0</v>
      </c>
      <c r="P224" s="34">
        <v>0</v>
      </c>
      <c r="Q224" s="34">
        <v>0</v>
      </c>
      <c r="R224" s="34">
        <v>0</v>
      </c>
      <c r="S224" s="34">
        <f t="shared" si="6"/>
        <v>0</v>
      </c>
    </row>
    <row r="225" spans="2:19">
      <c r="B225" s="5">
        <v>1990</v>
      </c>
      <c r="C225" s="34">
        <v>105131.47</v>
      </c>
      <c r="D225" s="34">
        <v>105131.47</v>
      </c>
      <c r="E225" s="34">
        <v>105131.47</v>
      </c>
      <c r="F225" s="34">
        <v>105131.47</v>
      </c>
      <c r="G225" s="34">
        <v>105131.47</v>
      </c>
      <c r="H225" s="34">
        <v>105131.47</v>
      </c>
      <c r="I225" s="34">
        <v>105131.47</v>
      </c>
      <c r="J225" s="34">
        <v>105131.47</v>
      </c>
      <c r="K225" s="34">
        <v>105131.47</v>
      </c>
      <c r="L225" s="34">
        <v>0</v>
      </c>
      <c r="M225" s="34">
        <v>0</v>
      </c>
      <c r="N225" s="34">
        <v>0</v>
      </c>
      <c r="O225" s="34">
        <v>0</v>
      </c>
      <c r="P225" s="34">
        <v>0</v>
      </c>
      <c r="Q225" s="34">
        <v>0</v>
      </c>
      <c r="R225" s="34">
        <v>0</v>
      </c>
      <c r="S225" s="34">
        <f t="shared" si="6"/>
        <v>0</v>
      </c>
    </row>
    <row r="226" spans="2:19">
      <c r="B226" s="5">
        <v>1989</v>
      </c>
      <c r="C226" s="34">
        <v>29846.93</v>
      </c>
      <c r="D226" s="34">
        <v>29846.93</v>
      </c>
      <c r="E226" s="34">
        <v>29846.93</v>
      </c>
      <c r="F226" s="34">
        <v>29846.93</v>
      </c>
      <c r="G226" s="34">
        <v>29846.93</v>
      </c>
      <c r="H226" s="34">
        <v>29846.93</v>
      </c>
      <c r="I226" s="34">
        <v>29846.93</v>
      </c>
      <c r="J226" s="34">
        <v>29846.93</v>
      </c>
      <c r="K226" s="34">
        <v>29846.93</v>
      </c>
      <c r="L226" s="34">
        <v>0</v>
      </c>
      <c r="M226" s="34">
        <v>0</v>
      </c>
      <c r="N226" s="34">
        <v>0</v>
      </c>
      <c r="O226" s="34">
        <v>0</v>
      </c>
      <c r="P226" s="34">
        <v>0</v>
      </c>
      <c r="Q226" s="34">
        <v>0</v>
      </c>
      <c r="R226" s="34">
        <v>0</v>
      </c>
      <c r="S226" s="34">
        <f t="shared" si="6"/>
        <v>0</v>
      </c>
    </row>
    <row r="227" spans="2:19">
      <c r="B227" s="5">
        <v>1988</v>
      </c>
      <c r="C227" s="34">
        <v>87278.85</v>
      </c>
      <c r="D227" s="34">
        <v>87278.85</v>
      </c>
      <c r="E227" s="34">
        <v>87278.85</v>
      </c>
      <c r="F227" s="34">
        <v>87278.85</v>
      </c>
      <c r="G227" s="34">
        <v>87278.85</v>
      </c>
      <c r="H227" s="34">
        <v>87278.85</v>
      </c>
      <c r="I227" s="34">
        <v>87278.85</v>
      </c>
      <c r="J227" s="34">
        <v>87278.85</v>
      </c>
      <c r="K227" s="34">
        <v>87278.85</v>
      </c>
      <c r="L227" s="34">
        <v>0</v>
      </c>
      <c r="M227" s="34">
        <v>0</v>
      </c>
      <c r="N227" s="34">
        <v>0</v>
      </c>
      <c r="O227" s="34">
        <v>0</v>
      </c>
      <c r="P227" s="34">
        <v>0</v>
      </c>
      <c r="Q227" s="34">
        <v>0</v>
      </c>
      <c r="R227" s="34">
        <v>0</v>
      </c>
      <c r="S227" s="34">
        <f t="shared" si="6"/>
        <v>0</v>
      </c>
    </row>
    <row r="228" spans="2:19">
      <c r="B228" s="5">
        <v>1987</v>
      </c>
      <c r="C228" s="34">
        <v>78050.36</v>
      </c>
      <c r="D228" s="34">
        <v>78050.36</v>
      </c>
      <c r="E228" s="34">
        <v>78050.36</v>
      </c>
      <c r="F228" s="34">
        <v>78050.36</v>
      </c>
      <c r="G228" s="34">
        <v>78050.36</v>
      </c>
      <c r="H228" s="34">
        <v>78050.36</v>
      </c>
      <c r="I228" s="34">
        <v>78050.36</v>
      </c>
      <c r="J228" s="34">
        <v>78050.36</v>
      </c>
      <c r="K228" s="34">
        <v>78050.36</v>
      </c>
      <c r="L228" s="34">
        <v>0</v>
      </c>
      <c r="M228" s="34">
        <v>0</v>
      </c>
      <c r="N228" s="34">
        <v>0</v>
      </c>
      <c r="O228" s="34">
        <v>0</v>
      </c>
      <c r="P228" s="34">
        <v>0</v>
      </c>
      <c r="Q228" s="34">
        <v>0</v>
      </c>
      <c r="R228" s="34">
        <v>0</v>
      </c>
      <c r="S228" s="34">
        <f t="shared" si="6"/>
        <v>0</v>
      </c>
    </row>
    <row r="229" spans="2:19">
      <c r="B229" s="5">
        <v>1986</v>
      </c>
      <c r="C229" s="34">
        <v>86222.2</v>
      </c>
      <c r="D229" s="34">
        <v>86222.2</v>
      </c>
      <c r="E229" s="34">
        <v>86222.2</v>
      </c>
      <c r="F229" s="34">
        <v>86222.2</v>
      </c>
      <c r="G229" s="34">
        <v>86222.2</v>
      </c>
      <c r="H229" s="34">
        <v>86222.2</v>
      </c>
      <c r="I229" s="34">
        <v>86222.2</v>
      </c>
      <c r="J229" s="34">
        <v>86222.2</v>
      </c>
      <c r="K229" s="34">
        <v>86222.2</v>
      </c>
      <c r="L229" s="34">
        <v>0</v>
      </c>
      <c r="M229" s="34">
        <v>0</v>
      </c>
      <c r="N229" s="34">
        <v>0</v>
      </c>
      <c r="O229" s="34">
        <v>0</v>
      </c>
      <c r="P229" s="34">
        <v>0</v>
      </c>
      <c r="Q229" s="34">
        <v>0</v>
      </c>
      <c r="R229" s="34">
        <v>0</v>
      </c>
      <c r="S229" s="34">
        <f t="shared" si="6"/>
        <v>0</v>
      </c>
    </row>
    <row r="230" spans="2:19">
      <c r="B230" s="5">
        <v>1985</v>
      </c>
      <c r="C230" s="34">
        <v>15136.28</v>
      </c>
      <c r="D230" s="34">
        <v>15136.28</v>
      </c>
      <c r="E230" s="34">
        <v>15136.28</v>
      </c>
      <c r="F230" s="34">
        <v>15136.28</v>
      </c>
      <c r="G230" s="34">
        <v>15136.28</v>
      </c>
      <c r="H230" s="34">
        <v>15136.28</v>
      </c>
      <c r="I230" s="34">
        <v>15136.28</v>
      </c>
      <c r="J230" s="34">
        <v>15136.28</v>
      </c>
      <c r="K230" s="34">
        <v>15136.28</v>
      </c>
      <c r="L230" s="34">
        <v>0</v>
      </c>
      <c r="M230" s="34">
        <v>0</v>
      </c>
      <c r="N230" s="34">
        <v>0</v>
      </c>
      <c r="O230" s="34">
        <v>0</v>
      </c>
      <c r="P230" s="34">
        <v>0</v>
      </c>
      <c r="Q230" s="34">
        <v>0</v>
      </c>
      <c r="R230" s="34">
        <v>0</v>
      </c>
      <c r="S230" s="34">
        <f t="shared" si="6"/>
        <v>0</v>
      </c>
    </row>
    <row r="231" spans="2:19">
      <c r="B231" s="5">
        <v>1984</v>
      </c>
      <c r="C231" s="34">
        <v>79754.89</v>
      </c>
      <c r="D231" s="34">
        <v>79754.89</v>
      </c>
      <c r="E231" s="34">
        <v>79754.89</v>
      </c>
      <c r="F231" s="34">
        <v>79754.89</v>
      </c>
      <c r="G231" s="34">
        <v>79754.89</v>
      </c>
      <c r="H231" s="34">
        <v>79754.89</v>
      </c>
      <c r="I231" s="34">
        <v>79754.89</v>
      </c>
      <c r="J231" s="34">
        <v>79754.89</v>
      </c>
      <c r="K231" s="34">
        <v>79754.89</v>
      </c>
      <c r="L231" s="34">
        <v>0</v>
      </c>
      <c r="M231" s="34">
        <v>0</v>
      </c>
      <c r="N231" s="34">
        <v>0</v>
      </c>
      <c r="O231" s="34">
        <v>0</v>
      </c>
      <c r="P231" s="34">
        <v>0</v>
      </c>
      <c r="Q231" s="34">
        <v>0</v>
      </c>
      <c r="R231" s="34">
        <v>0</v>
      </c>
      <c r="S231" s="34">
        <f t="shared" si="6"/>
        <v>0</v>
      </c>
    </row>
    <row r="232" spans="2:19">
      <c r="B232" s="5">
        <v>1983</v>
      </c>
      <c r="C232" s="34">
        <v>170506.64</v>
      </c>
      <c r="D232" s="34">
        <v>170506.64</v>
      </c>
      <c r="E232" s="34">
        <v>170506.64</v>
      </c>
      <c r="F232" s="34">
        <v>170506.64</v>
      </c>
      <c r="G232" s="34">
        <v>170506.64</v>
      </c>
      <c r="H232" s="34">
        <v>170506.64</v>
      </c>
      <c r="I232" s="34">
        <v>170506.64</v>
      </c>
      <c r="J232" s="34">
        <v>170506.64</v>
      </c>
      <c r="K232" s="34">
        <v>170506.64</v>
      </c>
      <c r="L232" s="34">
        <v>0</v>
      </c>
      <c r="M232" s="34">
        <v>0</v>
      </c>
      <c r="N232" s="34">
        <v>0</v>
      </c>
      <c r="O232" s="34">
        <v>0</v>
      </c>
      <c r="P232" s="34">
        <v>0</v>
      </c>
      <c r="Q232" s="34">
        <v>0</v>
      </c>
      <c r="R232" s="34">
        <v>0</v>
      </c>
      <c r="S232" s="34">
        <f t="shared" si="6"/>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f t="shared" si="6"/>
        <v>0</v>
      </c>
    </row>
    <row r="234" spans="2:19">
      <c r="B234" s="5">
        <v>1981</v>
      </c>
      <c r="C234" s="34">
        <v>79729.33</v>
      </c>
      <c r="D234" s="34">
        <v>79729.33</v>
      </c>
      <c r="E234" s="34">
        <v>79729.33</v>
      </c>
      <c r="F234" s="34">
        <v>79729.33</v>
      </c>
      <c r="G234" s="34">
        <v>79729.33</v>
      </c>
      <c r="H234" s="34">
        <v>79729.33</v>
      </c>
      <c r="I234" s="34">
        <v>79729.33</v>
      </c>
      <c r="J234" s="34">
        <v>79729.33</v>
      </c>
      <c r="K234" s="34">
        <v>79729.33</v>
      </c>
      <c r="L234" s="34">
        <v>0</v>
      </c>
      <c r="M234" s="34">
        <v>0</v>
      </c>
      <c r="N234" s="34">
        <v>0</v>
      </c>
      <c r="O234" s="34">
        <v>0</v>
      </c>
      <c r="P234" s="34">
        <v>0</v>
      </c>
      <c r="Q234" s="34">
        <v>0</v>
      </c>
      <c r="R234" s="34">
        <v>0</v>
      </c>
      <c r="S234" s="34">
        <f t="shared" si="6"/>
        <v>0</v>
      </c>
    </row>
    <row r="235" spans="2:19">
      <c r="B235" s="5">
        <v>1980</v>
      </c>
      <c r="C235" s="34">
        <v>104129.7</v>
      </c>
      <c r="D235" s="34">
        <v>104129.7</v>
      </c>
      <c r="E235" s="34">
        <v>104129.7</v>
      </c>
      <c r="F235" s="34">
        <v>104129.7</v>
      </c>
      <c r="G235" s="34">
        <v>104129.7</v>
      </c>
      <c r="H235" s="34">
        <v>104129.7</v>
      </c>
      <c r="I235" s="34">
        <v>104129.7</v>
      </c>
      <c r="J235" s="34">
        <v>104129.7</v>
      </c>
      <c r="K235" s="34">
        <v>104129.7</v>
      </c>
      <c r="L235" s="34">
        <v>0</v>
      </c>
      <c r="M235" s="34">
        <v>0</v>
      </c>
      <c r="N235" s="34">
        <v>0</v>
      </c>
      <c r="O235" s="34">
        <v>0</v>
      </c>
      <c r="P235" s="34">
        <v>0</v>
      </c>
      <c r="Q235" s="34">
        <v>0</v>
      </c>
      <c r="R235" s="34">
        <v>0</v>
      </c>
      <c r="S235" s="34">
        <f t="shared" si="6"/>
        <v>0</v>
      </c>
    </row>
    <row r="236" spans="2:19">
      <c r="B236" s="5">
        <v>1979</v>
      </c>
      <c r="C236" s="34">
        <v>33441.050000000003</v>
      </c>
      <c r="D236" s="34">
        <v>33441.050000000003</v>
      </c>
      <c r="E236" s="34">
        <v>33441.050000000003</v>
      </c>
      <c r="F236" s="34">
        <v>33441.050000000003</v>
      </c>
      <c r="G236" s="34">
        <v>33441.050000000003</v>
      </c>
      <c r="H236" s="34">
        <v>33441.050000000003</v>
      </c>
      <c r="I236" s="34">
        <v>33441.050000000003</v>
      </c>
      <c r="J236" s="34">
        <v>33441.050000000003</v>
      </c>
      <c r="K236" s="34">
        <v>33441.050000000003</v>
      </c>
      <c r="L236" s="34">
        <v>0</v>
      </c>
      <c r="M236" s="34">
        <v>0</v>
      </c>
      <c r="N236" s="34">
        <v>0</v>
      </c>
      <c r="O236" s="34">
        <v>0</v>
      </c>
      <c r="P236" s="34">
        <v>0</v>
      </c>
      <c r="Q236" s="34">
        <v>0</v>
      </c>
      <c r="R236" s="34">
        <v>0</v>
      </c>
      <c r="S236" s="34">
        <f t="shared" si="6"/>
        <v>0</v>
      </c>
    </row>
    <row r="237" spans="2:19">
      <c r="B237" s="5">
        <v>1978</v>
      </c>
      <c r="C237" s="34">
        <v>286862.40000000002</v>
      </c>
      <c r="D237" s="34">
        <v>286862.40000000002</v>
      </c>
      <c r="E237" s="34">
        <v>286862.40000000002</v>
      </c>
      <c r="F237" s="34">
        <v>286862.40000000002</v>
      </c>
      <c r="G237" s="34">
        <v>286862.40000000002</v>
      </c>
      <c r="H237" s="34">
        <v>286862.40000000002</v>
      </c>
      <c r="I237" s="34">
        <v>286862.40000000002</v>
      </c>
      <c r="J237" s="34">
        <v>286862.40000000002</v>
      </c>
      <c r="K237" s="34">
        <v>286862.40000000002</v>
      </c>
      <c r="L237" s="34">
        <v>0</v>
      </c>
      <c r="M237" s="34">
        <v>0</v>
      </c>
      <c r="N237" s="34">
        <v>0</v>
      </c>
      <c r="O237" s="34">
        <v>0</v>
      </c>
      <c r="P237" s="34">
        <v>0</v>
      </c>
      <c r="Q237" s="34">
        <v>0</v>
      </c>
      <c r="R237" s="34">
        <v>0</v>
      </c>
      <c r="S237" s="34">
        <f t="shared" si="6"/>
        <v>0</v>
      </c>
    </row>
    <row r="238" spans="2:19">
      <c r="B238" s="5">
        <v>1977</v>
      </c>
      <c r="C238" s="34">
        <v>63470.239999999998</v>
      </c>
      <c r="D238" s="34">
        <v>63470.239999999998</v>
      </c>
      <c r="E238" s="34">
        <v>63470.239999999998</v>
      </c>
      <c r="F238" s="34">
        <v>63470.239999999998</v>
      </c>
      <c r="G238" s="34">
        <v>63470.239999999998</v>
      </c>
      <c r="H238" s="34">
        <v>63470.239999999998</v>
      </c>
      <c r="I238" s="34">
        <v>63470.239999999998</v>
      </c>
      <c r="J238" s="34">
        <v>63470.239999999998</v>
      </c>
      <c r="K238" s="34">
        <v>63470.239999999998</v>
      </c>
      <c r="L238" s="34">
        <v>0</v>
      </c>
      <c r="M238" s="34">
        <v>0</v>
      </c>
      <c r="N238" s="34">
        <v>0</v>
      </c>
      <c r="O238" s="34">
        <v>0</v>
      </c>
      <c r="P238" s="34">
        <v>0</v>
      </c>
      <c r="Q238" s="34">
        <v>0</v>
      </c>
      <c r="R238" s="34">
        <v>0</v>
      </c>
      <c r="S238" s="34">
        <f t="shared" si="6"/>
        <v>0</v>
      </c>
    </row>
    <row r="239" spans="2:19">
      <c r="B239" s="5">
        <v>1976</v>
      </c>
      <c r="C239" s="34">
        <v>30430.55</v>
      </c>
      <c r="D239" s="34">
        <v>30430.55</v>
      </c>
      <c r="E239" s="34">
        <v>30430.55</v>
      </c>
      <c r="F239" s="34">
        <v>30430.55</v>
      </c>
      <c r="G239" s="34">
        <v>30430.55</v>
      </c>
      <c r="H239" s="34">
        <v>30430.55</v>
      </c>
      <c r="I239" s="34">
        <v>30430.55</v>
      </c>
      <c r="J239" s="34">
        <v>30430.55</v>
      </c>
      <c r="K239" s="34">
        <v>30430.55</v>
      </c>
      <c r="L239" s="34">
        <v>0</v>
      </c>
      <c r="M239" s="34">
        <v>0</v>
      </c>
      <c r="N239" s="34">
        <v>0</v>
      </c>
      <c r="O239" s="34">
        <v>0</v>
      </c>
      <c r="P239" s="34">
        <v>0</v>
      </c>
      <c r="Q239" s="34">
        <v>0</v>
      </c>
      <c r="R239" s="34">
        <v>0</v>
      </c>
      <c r="S239" s="34">
        <f t="shared" si="6"/>
        <v>0</v>
      </c>
    </row>
    <row r="240" spans="2:19">
      <c r="B240" s="5">
        <v>1975</v>
      </c>
      <c r="C240" s="34">
        <v>94813.97</v>
      </c>
      <c r="D240" s="34">
        <v>94813.97</v>
      </c>
      <c r="E240" s="34">
        <v>94813.97</v>
      </c>
      <c r="F240" s="34">
        <v>94813.97</v>
      </c>
      <c r="G240" s="34">
        <v>94813.97</v>
      </c>
      <c r="H240" s="34">
        <v>94813.97</v>
      </c>
      <c r="I240" s="34">
        <v>94813.97</v>
      </c>
      <c r="J240" s="34">
        <v>94813.97</v>
      </c>
      <c r="K240" s="34">
        <v>94813.97</v>
      </c>
      <c r="L240" s="34">
        <v>0</v>
      </c>
      <c r="M240" s="34">
        <v>0</v>
      </c>
      <c r="N240" s="34">
        <v>0</v>
      </c>
      <c r="O240" s="34">
        <v>0</v>
      </c>
      <c r="P240" s="34">
        <v>0</v>
      </c>
      <c r="Q240" s="34">
        <v>0</v>
      </c>
      <c r="R240" s="34">
        <v>0</v>
      </c>
      <c r="S240" s="34">
        <f t="shared" si="6"/>
        <v>0</v>
      </c>
    </row>
    <row r="241" spans="2:19">
      <c r="B241" s="5">
        <v>1974</v>
      </c>
      <c r="C241" s="34">
        <v>105997.46</v>
      </c>
      <c r="D241" s="34">
        <v>105997.46</v>
      </c>
      <c r="E241" s="34">
        <v>105997.46</v>
      </c>
      <c r="F241" s="34">
        <v>105997.46</v>
      </c>
      <c r="G241" s="34">
        <v>105997.46</v>
      </c>
      <c r="H241" s="34">
        <v>105997.46</v>
      </c>
      <c r="I241" s="34">
        <v>105997.46</v>
      </c>
      <c r="J241" s="34">
        <v>105997.46</v>
      </c>
      <c r="K241" s="34">
        <v>105997.46</v>
      </c>
      <c r="L241" s="34">
        <v>0</v>
      </c>
      <c r="M241" s="34">
        <v>0</v>
      </c>
      <c r="N241" s="34">
        <v>0</v>
      </c>
      <c r="O241" s="34">
        <v>0</v>
      </c>
      <c r="P241" s="34">
        <v>0</v>
      </c>
      <c r="Q241" s="34">
        <v>0</v>
      </c>
      <c r="R241" s="34">
        <v>0</v>
      </c>
      <c r="S241" s="34">
        <f t="shared" si="6"/>
        <v>0</v>
      </c>
    </row>
    <row r="242" spans="2:19">
      <c r="B242" s="5">
        <v>1973</v>
      </c>
      <c r="C242" s="34">
        <v>294129.34000000003</v>
      </c>
      <c r="D242" s="34">
        <v>294129.34000000003</v>
      </c>
      <c r="E242" s="34">
        <v>294129.34000000003</v>
      </c>
      <c r="F242" s="34">
        <v>294129.34000000003</v>
      </c>
      <c r="G242" s="34">
        <v>294129.34000000003</v>
      </c>
      <c r="H242" s="34">
        <v>294129.34000000003</v>
      </c>
      <c r="I242" s="34">
        <v>294129.34000000003</v>
      </c>
      <c r="J242" s="34">
        <v>294129.34000000003</v>
      </c>
      <c r="K242" s="34">
        <v>294129.34000000003</v>
      </c>
      <c r="L242" s="34">
        <v>0</v>
      </c>
      <c r="M242" s="34">
        <v>0</v>
      </c>
      <c r="N242" s="34">
        <v>0</v>
      </c>
      <c r="O242" s="34">
        <v>0</v>
      </c>
      <c r="P242" s="34">
        <v>0</v>
      </c>
      <c r="Q242" s="34">
        <v>0</v>
      </c>
      <c r="R242" s="34">
        <v>0</v>
      </c>
      <c r="S242" s="34">
        <f t="shared" si="6"/>
        <v>0</v>
      </c>
    </row>
    <row r="243" spans="2:19">
      <c r="B243" s="5">
        <v>1972</v>
      </c>
      <c r="C243" s="34">
        <v>74904.259999999995</v>
      </c>
      <c r="D243" s="34">
        <v>74904.259999999995</v>
      </c>
      <c r="E243" s="34">
        <v>74904.259999999995</v>
      </c>
      <c r="F243" s="34">
        <v>74904.259999999995</v>
      </c>
      <c r="G243" s="34">
        <v>74904.259999999995</v>
      </c>
      <c r="H243" s="34">
        <v>74904.259999999995</v>
      </c>
      <c r="I243" s="34">
        <v>74904.259999999995</v>
      </c>
      <c r="J243" s="34">
        <v>74904.259999999995</v>
      </c>
      <c r="K243" s="34">
        <v>74904.259999999995</v>
      </c>
      <c r="L243" s="34">
        <v>0</v>
      </c>
      <c r="M243" s="34">
        <v>0</v>
      </c>
      <c r="N243" s="34">
        <v>0</v>
      </c>
      <c r="O243" s="34">
        <v>0</v>
      </c>
      <c r="P243" s="34">
        <v>0</v>
      </c>
      <c r="Q243" s="34">
        <v>0</v>
      </c>
      <c r="R243" s="34">
        <v>0</v>
      </c>
      <c r="S243" s="34">
        <f t="shared" si="6"/>
        <v>0</v>
      </c>
    </row>
    <row r="244" spans="2:19">
      <c r="B244" s="5">
        <v>1971</v>
      </c>
      <c r="C244" s="34">
        <v>42461.77</v>
      </c>
      <c r="D244" s="34">
        <v>42461.77</v>
      </c>
      <c r="E244" s="34">
        <v>42461.77</v>
      </c>
      <c r="F244" s="34">
        <v>42461.77</v>
      </c>
      <c r="G244" s="34">
        <v>42461.77</v>
      </c>
      <c r="H244" s="34">
        <v>42461.77</v>
      </c>
      <c r="I244" s="34">
        <v>42461.77</v>
      </c>
      <c r="J244" s="34">
        <v>42461.77</v>
      </c>
      <c r="K244" s="34">
        <v>42461.77</v>
      </c>
      <c r="L244" s="34">
        <v>0</v>
      </c>
      <c r="M244" s="34">
        <v>0</v>
      </c>
      <c r="N244" s="34">
        <v>0</v>
      </c>
      <c r="O244" s="34">
        <v>0</v>
      </c>
      <c r="P244" s="34">
        <v>0</v>
      </c>
      <c r="Q244" s="34">
        <v>0</v>
      </c>
      <c r="R244" s="34">
        <v>0</v>
      </c>
      <c r="S244" s="34">
        <f t="shared" si="6"/>
        <v>0</v>
      </c>
    </row>
    <row r="245" spans="2:19">
      <c r="B245" s="5">
        <v>1970</v>
      </c>
      <c r="C245" s="34">
        <v>23993.9</v>
      </c>
      <c r="D245" s="34">
        <v>23993.9</v>
      </c>
      <c r="E245" s="34">
        <v>23993.9</v>
      </c>
      <c r="F245" s="34">
        <v>23993.9</v>
      </c>
      <c r="G245" s="34">
        <v>23993.9</v>
      </c>
      <c r="H245" s="34">
        <v>23993.9</v>
      </c>
      <c r="I245" s="34">
        <v>23993.9</v>
      </c>
      <c r="J245" s="34">
        <v>23993.9</v>
      </c>
      <c r="K245" s="34">
        <v>23993.9</v>
      </c>
      <c r="L245" s="34">
        <v>0</v>
      </c>
      <c r="M245" s="34">
        <v>0</v>
      </c>
      <c r="N245" s="34">
        <v>0</v>
      </c>
      <c r="O245" s="34">
        <v>0</v>
      </c>
      <c r="P245" s="34">
        <v>0</v>
      </c>
      <c r="Q245" s="34">
        <v>0</v>
      </c>
      <c r="R245" s="34">
        <v>0</v>
      </c>
      <c r="S245" s="34">
        <f t="shared" si="6"/>
        <v>0</v>
      </c>
    </row>
    <row r="246" spans="2:19">
      <c r="B246" s="5">
        <v>1969</v>
      </c>
      <c r="C246" s="34">
        <v>49107.02</v>
      </c>
      <c r="D246" s="34">
        <v>49107.02</v>
      </c>
      <c r="E246" s="34">
        <v>49107.02</v>
      </c>
      <c r="F246" s="34">
        <v>49107.02</v>
      </c>
      <c r="G246" s="34">
        <v>49107.02</v>
      </c>
      <c r="H246" s="34">
        <v>49107.02</v>
      </c>
      <c r="I246" s="34">
        <v>49107.02</v>
      </c>
      <c r="J246" s="34">
        <v>49107.02</v>
      </c>
      <c r="K246" s="34">
        <v>49107.02</v>
      </c>
      <c r="L246" s="34">
        <v>0</v>
      </c>
      <c r="M246" s="34">
        <v>0</v>
      </c>
      <c r="N246" s="34">
        <v>0</v>
      </c>
      <c r="O246" s="34">
        <v>0</v>
      </c>
      <c r="P246" s="34">
        <v>0</v>
      </c>
      <c r="Q246" s="34">
        <v>0</v>
      </c>
      <c r="R246" s="34">
        <v>0</v>
      </c>
      <c r="S246" s="34">
        <f t="shared" si="6"/>
        <v>0</v>
      </c>
    </row>
    <row r="247" spans="2:19">
      <c r="B247" s="5">
        <v>1968</v>
      </c>
      <c r="C247" s="34">
        <v>87441.13</v>
      </c>
      <c r="D247" s="34">
        <v>87441.13</v>
      </c>
      <c r="E247" s="34">
        <v>87441.13</v>
      </c>
      <c r="F247" s="34">
        <v>87441.13</v>
      </c>
      <c r="G247" s="34">
        <v>87441.13</v>
      </c>
      <c r="H247" s="34">
        <v>87441.13</v>
      </c>
      <c r="I247" s="34">
        <v>87441.13</v>
      </c>
      <c r="J247" s="34">
        <v>87441.13</v>
      </c>
      <c r="K247" s="34">
        <v>87441.13</v>
      </c>
      <c r="L247" s="34">
        <v>0</v>
      </c>
      <c r="M247" s="34">
        <v>0</v>
      </c>
      <c r="N247" s="34">
        <v>0</v>
      </c>
      <c r="O247" s="34">
        <v>0</v>
      </c>
      <c r="P247" s="34">
        <v>0</v>
      </c>
      <c r="Q247" s="34">
        <v>0</v>
      </c>
      <c r="R247" s="34">
        <v>0</v>
      </c>
      <c r="S247" s="34">
        <f t="shared" si="6"/>
        <v>0</v>
      </c>
    </row>
    <row r="248" spans="2:19">
      <c r="B248" s="5">
        <v>1967</v>
      </c>
      <c r="C248" s="34">
        <v>184567.67</v>
      </c>
      <c r="D248" s="34">
        <v>184567.67</v>
      </c>
      <c r="E248" s="34">
        <v>184567.67</v>
      </c>
      <c r="F248" s="34">
        <v>184567.67</v>
      </c>
      <c r="G248" s="34">
        <v>184567.67</v>
      </c>
      <c r="H248" s="34">
        <v>184567.67</v>
      </c>
      <c r="I248" s="34">
        <v>184567.67</v>
      </c>
      <c r="J248" s="34">
        <v>184567.67</v>
      </c>
      <c r="K248" s="34">
        <v>184567.67</v>
      </c>
      <c r="L248" s="34">
        <v>0</v>
      </c>
      <c r="M248" s="34">
        <v>0</v>
      </c>
      <c r="N248" s="34">
        <v>0</v>
      </c>
      <c r="O248" s="34">
        <v>0</v>
      </c>
      <c r="P248" s="34">
        <v>0</v>
      </c>
      <c r="Q248" s="34">
        <v>0</v>
      </c>
      <c r="R248" s="34">
        <v>0</v>
      </c>
      <c r="S248" s="34">
        <f t="shared" si="6"/>
        <v>0</v>
      </c>
    </row>
    <row r="249" spans="2:19">
      <c r="B249" s="5">
        <v>1966</v>
      </c>
      <c r="C249" s="34">
        <v>188560.35</v>
      </c>
      <c r="D249" s="34">
        <v>188560.35</v>
      </c>
      <c r="E249" s="34">
        <v>188560.35</v>
      </c>
      <c r="F249" s="34">
        <v>188560.35</v>
      </c>
      <c r="G249" s="34">
        <v>188560.35</v>
      </c>
      <c r="H249" s="34">
        <v>188560.35</v>
      </c>
      <c r="I249" s="34">
        <v>188560.35</v>
      </c>
      <c r="J249" s="34">
        <v>188560.35</v>
      </c>
      <c r="K249" s="34">
        <v>188560.35</v>
      </c>
      <c r="L249" s="34">
        <v>0</v>
      </c>
      <c r="M249" s="34">
        <v>0</v>
      </c>
      <c r="N249" s="34">
        <v>0</v>
      </c>
      <c r="O249" s="34">
        <v>0</v>
      </c>
      <c r="P249" s="34">
        <v>0</v>
      </c>
      <c r="Q249" s="34">
        <v>0</v>
      </c>
      <c r="R249" s="34">
        <v>0</v>
      </c>
      <c r="S249" s="34">
        <f t="shared" si="6"/>
        <v>0</v>
      </c>
    </row>
    <row r="250" spans="2:19">
      <c r="B250" s="5">
        <v>1965</v>
      </c>
      <c r="C250" s="34">
        <v>34547.99</v>
      </c>
      <c r="D250" s="34">
        <v>34547.99</v>
      </c>
      <c r="E250" s="34">
        <v>34547.99</v>
      </c>
      <c r="F250" s="34">
        <v>34547.99</v>
      </c>
      <c r="G250" s="34">
        <v>34547.99</v>
      </c>
      <c r="H250" s="34">
        <v>34547.99</v>
      </c>
      <c r="I250" s="34">
        <v>34547.99</v>
      </c>
      <c r="J250" s="34">
        <v>34547.99</v>
      </c>
      <c r="K250" s="34">
        <v>34547.99</v>
      </c>
      <c r="L250" s="34">
        <v>0</v>
      </c>
      <c r="M250" s="34">
        <v>0</v>
      </c>
      <c r="N250" s="34">
        <v>0</v>
      </c>
      <c r="O250" s="34">
        <v>0</v>
      </c>
      <c r="P250" s="34">
        <v>0</v>
      </c>
      <c r="Q250" s="34">
        <v>0</v>
      </c>
      <c r="R250" s="34">
        <v>0</v>
      </c>
      <c r="S250" s="34">
        <f t="shared" si="6"/>
        <v>0</v>
      </c>
    </row>
    <row r="251" spans="2:19">
      <c r="B251" s="5">
        <v>1964</v>
      </c>
      <c r="C251" s="34">
        <v>34803.129999999997</v>
      </c>
      <c r="D251" s="34">
        <v>34803.129999999997</v>
      </c>
      <c r="E251" s="34">
        <v>34803.129999999997</v>
      </c>
      <c r="F251" s="34">
        <v>34803.129999999997</v>
      </c>
      <c r="G251" s="34">
        <v>34803.129999999997</v>
      </c>
      <c r="H251" s="34">
        <v>34803.129999999997</v>
      </c>
      <c r="I251" s="34">
        <v>34803.129999999997</v>
      </c>
      <c r="J251" s="34">
        <v>34803.129999999997</v>
      </c>
      <c r="K251" s="34">
        <v>34803.129999999997</v>
      </c>
      <c r="L251" s="34">
        <v>0</v>
      </c>
      <c r="M251" s="34">
        <v>0</v>
      </c>
      <c r="N251" s="34">
        <v>0</v>
      </c>
      <c r="O251" s="34">
        <v>0</v>
      </c>
      <c r="P251" s="34">
        <v>0</v>
      </c>
      <c r="Q251" s="34">
        <v>0</v>
      </c>
      <c r="R251" s="34">
        <v>0</v>
      </c>
      <c r="S251" s="34">
        <f t="shared" si="6"/>
        <v>0</v>
      </c>
    </row>
    <row r="252" spans="2:19">
      <c r="B252" s="5">
        <v>1963</v>
      </c>
      <c r="C252" s="34">
        <v>3450.71</v>
      </c>
      <c r="D252" s="34">
        <v>3450.71</v>
      </c>
      <c r="E252" s="34">
        <v>3450.71</v>
      </c>
      <c r="F252" s="34">
        <v>3450.71</v>
      </c>
      <c r="G252" s="34">
        <v>3450.71</v>
      </c>
      <c r="H252" s="34">
        <v>3450.71</v>
      </c>
      <c r="I252" s="34">
        <v>3450.71</v>
      </c>
      <c r="J252" s="34">
        <v>3450.71</v>
      </c>
      <c r="K252" s="34">
        <v>3450.71</v>
      </c>
      <c r="L252" s="34">
        <v>0</v>
      </c>
      <c r="M252" s="34">
        <v>0</v>
      </c>
      <c r="N252" s="34">
        <v>0</v>
      </c>
      <c r="O252" s="34">
        <v>0</v>
      </c>
      <c r="P252" s="34">
        <v>0</v>
      </c>
      <c r="Q252" s="34">
        <v>0</v>
      </c>
      <c r="R252" s="34">
        <v>0</v>
      </c>
      <c r="S252" s="34">
        <f t="shared" si="6"/>
        <v>0</v>
      </c>
    </row>
    <row r="253" spans="2:19">
      <c r="B253" s="5">
        <v>1962</v>
      </c>
      <c r="C253" s="34">
        <v>46723.89</v>
      </c>
      <c r="D253" s="34">
        <v>46723.89</v>
      </c>
      <c r="E253" s="34">
        <v>46723.89</v>
      </c>
      <c r="F253" s="34">
        <v>46723.89</v>
      </c>
      <c r="G253" s="34">
        <v>46723.89</v>
      </c>
      <c r="H253" s="34">
        <v>46723.89</v>
      </c>
      <c r="I253" s="34">
        <v>46723.89</v>
      </c>
      <c r="J253" s="34">
        <v>46723.89</v>
      </c>
      <c r="K253" s="34">
        <v>46723.89</v>
      </c>
      <c r="L253" s="34">
        <v>0</v>
      </c>
      <c r="M253" s="34">
        <v>0</v>
      </c>
      <c r="N253" s="34">
        <v>0</v>
      </c>
      <c r="O253" s="34">
        <v>0</v>
      </c>
      <c r="P253" s="34">
        <v>0</v>
      </c>
      <c r="Q253" s="34">
        <v>0</v>
      </c>
      <c r="R253" s="34">
        <v>0</v>
      </c>
      <c r="S253" s="34">
        <f t="shared" si="6"/>
        <v>0</v>
      </c>
    </row>
    <row r="254" spans="2:19">
      <c r="B254" s="5">
        <v>1961</v>
      </c>
      <c r="C254" s="34">
        <v>31502.23</v>
      </c>
      <c r="D254" s="34">
        <v>31502.23</v>
      </c>
      <c r="E254" s="34">
        <v>31502.23</v>
      </c>
      <c r="F254" s="34">
        <v>31502.23</v>
      </c>
      <c r="G254" s="34">
        <v>31502.23</v>
      </c>
      <c r="H254" s="34">
        <v>31502.23</v>
      </c>
      <c r="I254" s="34">
        <v>31502.23</v>
      </c>
      <c r="J254" s="34">
        <v>31502.23</v>
      </c>
      <c r="K254" s="34">
        <v>31502.23</v>
      </c>
      <c r="L254" s="34">
        <v>0</v>
      </c>
      <c r="M254" s="34">
        <v>0</v>
      </c>
      <c r="N254" s="34">
        <v>0</v>
      </c>
      <c r="O254" s="34">
        <v>0</v>
      </c>
      <c r="P254" s="34">
        <v>0</v>
      </c>
      <c r="Q254" s="34">
        <v>0</v>
      </c>
      <c r="R254" s="34">
        <v>0</v>
      </c>
      <c r="S254" s="34">
        <f t="shared" si="6"/>
        <v>0</v>
      </c>
    </row>
    <row r="255" spans="2:19">
      <c r="B255" s="5">
        <v>1960</v>
      </c>
      <c r="C255" s="34">
        <v>9672.6200000000008</v>
      </c>
      <c r="D255" s="34">
        <v>9672.6200000000008</v>
      </c>
      <c r="E255" s="34">
        <v>9672.6200000000008</v>
      </c>
      <c r="F255" s="34">
        <v>9672.6200000000008</v>
      </c>
      <c r="G255" s="34">
        <v>9672.6200000000008</v>
      </c>
      <c r="H255" s="34">
        <v>9672.6200000000008</v>
      </c>
      <c r="I255" s="34">
        <v>9672.6200000000008</v>
      </c>
      <c r="J255" s="34">
        <v>9672.6200000000008</v>
      </c>
      <c r="K255" s="34">
        <v>9672.6200000000008</v>
      </c>
      <c r="L255" s="34">
        <v>0</v>
      </c>
      <c r="M255" s="34">
        <v>0</v>
      </c>
      <c r="N255" s="34">
        <v>0</v>
      </c>
      <c r="O255" s="34">
        <v>0</v>
      </c>
      <c r="P255" s="34">
        <v>0</v>
      </c>
      <c r="Q255" s="34">
        <v>0</v>
      </c>
      <c r="R255" s="34">
        <v>0</v>
      </c>
      <c r="S255" s="34">
        <f t="shared" si="6"/>
        <v>0</v>
      </c>
    </row>
    <row r="256" spans="2:19">
      <c r="B256" s="5">
        <v>1959</v>
      </c>
      <c r="C256" s="34">
        <v>16196.19</v>
      </c>
      <c r="D256" s="34">
        <v>16196.19</v>
      </c>
      <c r="E256" s="34">
        <v>16196.19</v>
      </c>
      <c r="F256" s="34">
        <v>16196.19</v>
      </c>
      <c r="G256" s="34">
        <v>16196.19</v>
      </c>
      <c r="H256" s="34">
        <v>16196.19</v>
      </c>
      <c r="I256" s="34">
        <v>16196.19</v>
      </c>
      <c r="J256" s="34">
        <v>16196.19</v>
      </c>
      <c r="K256" s="34">
        <v>16196.19</v>
      </c>
      <c r="L256" s="34">
        <v>0</v>
      </c>
      <c r="M256" s="34">
        <v>0</v>
      </c>
      <c r="N256" s="34">
        <v>0</v>
      </c>
      <c r="O256" s="34">
        <v>0</v>
      </c>
      <c r="P256" s="34">
        <v>0</v>
      </c>
      <c r="Q256" s="34">
        <v>0</v>
      </c>
      <c r="R256" s="34">
        <v>0</v>
      </c>
      <c r="S256" s="34">
        <f t="shared" si="6"/>
        <v>0</v>
      </c>
    </row>
    <row r="257" spans="2:19">
      <c r="B257" s="5">
        <v>1958</v>
      </c>
      <c r="C257" s="34">
        <v>5590.47</v>
      </c>
      <c r="D257" s="34">
        <v>5590.47</v>
      </c>
      <c r="E257" s="34">
        <v>5590.47</v>
      </c>
      <c r="F257" s="34">
        <v>5590.47</v>
      </c>
      <c r="G257" s="34">
        <v>5590.47</v>
      </c>
      <c r="H257" s="34">
        <v>5590.47</v>
      </c>
      <c r="I257" s="34">
        <v>5590.47</v>
      </c>
      <c r="J257" s="34">
        <v>5590.47</v>
      </c>
      <c r="K257" s="34">
        <v>5590.47</v>
      </c>
      <c r="L257" s="34">
        <v>0</v>
      </c>
      <c r="M257" s="34">
        <v>0</v>
      </c>
      <c r="N257" s="34">
        <v>0</v>
      </c>
      <c r="O257" s="34">
        <v>0</v>
      </c>
      <c r="P257" s="34">
        <v>0</v>
      </c>
      <c r="Q257" s="34">
        <v>0</v>
      </c>
      <c r="R257" s="34">
        <v>0</v>
      </c>
      <c r="S257" s="34">
        <f t="shared" si="6"/>
        <v>0</v>
      </c>
    </row>
    <row r="258" spans="2:19">
      <c r="B258" s="5">
        <v>1957</v>
      </c>
      <c r="C258" s="34">
        <v>18920.349999999999</v>
      </c>
      <c r="D258" s="34">
        <v>18920.349999999999</v>
      </c>
      <c r="E258" s="34">
        <v>18920.349999999999</v>
      </c>
      <c r="F258" s="34">
        <v>18920.349999999999</v>
      </c>
      <c r="G258" s="34">
        <v>18920.349999999999</v>
      </c>
      <c r="H258" s="34">
        <v>18920.349999999999</v>
      </c>
      <c r="I258" s="34">
        <v>18920.349999999999</v>
      </c>
      <c r="J258" s="34">
        <v>18920.349999999999</v>
      </c>
      <c r="K258" s="34">
        <v>18920.349999999999</v>
      </c>
      <c r="L258" s="34">
        <v>0</v>
      </c>
      <c r="M258" s="34">
        <v>0</v>
      </c>
      <c r="N258" s="34">
        <v>0</v>
      </c>
      <c r="O258" s="34">
        <v>0</v>
      </c>
      <c r="P258" s="34">
        <v>0</v>
      </c>
      <c r="Q258" s="34">
        <v>0</v>
      </c>
      <c r="R258" s="34">
        <v>0</v>
      </c>
      <c r="S258" s="34">
        <f t="shared" si="6"/>
        <v>0</v>
      </c>
    </row>
    <row r="259" spans="2:19">
      <c r="B259" s="5">
        <v>1956</v>
      </c>
      <c r="C259" s="34">
        <v>20878.09</v>
      </c>
      <c r="D259" s="34">
        <v>20878.09</v>
      </c>
      <c r="E259" s="34">
        <v>20878.09</v>
      </c>
      <c r="F259" s="34">
        <v>20878.09</v>
      </c>
      <c r="G259" s="34">
        <v>20878.09</v>
      </c>
      <c r="H259" s="34">
        <v>20878.09</v>
      </c>
      <c r="I259" s="34">
        <v>20878.09</v>
      </c>
      <c r="J259" s="34">
        <v>20878.09</v>
      </c>
      <c r="K259" s="34">
        <v>20878.09</v>
      </c>
      <c r="L259" s="34">
        <v>0</v>
      </c>
      <c r="M259" s="34">
        <v>0</v>
      </c>
      <c r="N259" s="34">
        <v>0</v>
      </c>
      <c r="O259" s="34">
        <v>0</v>
      </c>
      <c r="P259" s="34">
        <v>0</v>
      </c>
      <c r="Q259" s="34">
        <v>0</v>
      </c>
      <c r="R259" s="34">
        <v>0</v>
      </c>
      <c r="S259" s="34">
        <f t="shared" ref="S259:S285" si="7">+R259</f>
        <v>0</v>
      </c>
    </row>
    <row r="260" spans="2:19">
      <c r="B260" s="5">
        <v>1955</v>
      </c>
      <c r="C260" s="34">
        <v>11463.67</v>
      </c>
      <c r="D260" s="34">
        <v>11463.67</v>
      </c>
      <c r="E260" s="34">
        <v>11463.67</v>
      </c>
      <c r="F260" s="34">
        <v>11463.67</v>
      </c>
      <c r="G260" s="34">
        <v>11463.67</v>
      </c>
      <c r="H260" s="34">
        <v>11463.67</v>
      </c>
      <c r="I260" s="34">
        <v>11463.67</v>
      </c>
      <c r="J260" s="34">
        <v>11463.67</v>
      </c>
      <c r="K260" s="34">
        <v>11463.67</v>
      </c>
      <c r="L260" s="34">
        <v>0</v>
      </c>
      <c r="M260" s="34">
        <v>0</v>
      </c>
      <c r="N260" s="34">
        <v>0</v>
      </c>
      <c r="O260" s="34">
        <v>0</v>
      </c>
      <c r="P260" s="34">
        <v>0</v>
      </c>
      <c r="Q260" s="34">
        <v>0</v>
      </c>
      <c r="R260" s="34">
        <v>0</v>
      </c>
      <c r="S260" s="34">
        <f t="shared" si="7"/>
        <v>0</v>
      </c>
    </row>
    <row r="261" spans="2:19">
      <c r="B261" s="5">
        <v>1954</v>
      </c>
      <c r="C261" s="34">
        <v>16232.49</v>
      </c>
      <c r="D261" s="34">
        <v>16232.49</v>
      </c>
      <c r="E261" s="34">
        <v>16232.49</v>
      </c>
      <c r="F261" s="34">
        <v>16232.49</v>
      </c>
      <c r="G261" s="34">
        <v>16232.49</v>
      </c>
      <c r="H261" s="34">
        <v>16232.49</v>
      </c>
      <c r="I261" s="34">
        <v>16232.49</v>
      </c>
      <c r="J261" s="34">
        <v>16232.49</v>
      </c>
      <c r="K261" s="34">
        <v>16232.49</v>
      </c>
      <c r="L261" s="34">
        <v>0</v>
      </c>
      <c r="M261" s="34">
        <v>0</v>
      </c>
      <c r="N261" s="34">
        <v>0</v>
      </c>
      <c r="O261" s="34">
        <v>0</v>
      </c>
      <c r="P261" s="34">
        <v>0</v>
      </c>
      <c r="Q261" s="34">
        <v>0</v>
      </c>
      <c r="R261" s="34">
        <v>0</v>
      </c>
      <c r="S261" s="34">
        <f t="shared" si="7"/>
        <v>0</v>
      </c>
    </row>
    <row r="262" spans="2:19">
      <c r="B262" s="5">
        <v>1953</v>
      </c>
      <c r="C262" s="34">
        <v>15338.76</v>
      </c>
      <c r="D262" s="34">
        <v>15338.76</v>
      </c>
      <c r="E262" s="34">
        <v>15338.76</v>
      </c>
      <c r="F262" s="34">
        <v>15338.76</v>
      </c>
      <c r="G262" s="34">
        <v>15338.76</v>
      </c>
      <c r="H262" s="34">
        <v>15338.76</v>
      </c>
      <c r="I262" s="34">
        <v>15338.76</v>
      </c>
      <c r="J262" s="34">
        <v>15338.76</v>
      </c>
      <c r="K262" s="34">
        <v>15338.76</v>
      </c>
      <c r="L262" s="34">
        <v>0</v>
      </c>
      <c r="M262" s="34">
        <v>0</v>
      </c>
      <c r="N262" s="34">
        <v>0</v>
      </c>
      <c r="O262" s="34">
        <v>0</v>
      </c>
      <c r="P262" s="34">
        <v>0</v>
      </c>
      <c r="Q262" s="34">
        <v>0</v>
      </c>
      <c r="R262" s="34">
        <v>0</v>
      </c>
      <c r="S262" s="34">
        <f t="shared" si="7"/>
        <v>0</v>
      </c>
    </row>
    <row r="263" spans="2:19">
      <c r="B263" s="5">
        <v>1952</v>
      </c>
      <c r="C263" s="34">
        <v>9315.23</v>
      </c>
      <c r="D263" s="34">
        <v>9315.23</v>
      </c>
      <c r="E263" s="34">
        <v>9315.23</v>
      </c>
      <c r="F263" s="34">
        <v>9315.23</v>
      </c>
      <c r="G263" s="34">
        <v>9315.23</v>
      </c>
      <c r="H263" s="34">
        <v>9315.23</v>
      </c>
      <c r="I263" s="34">
        <v>9315.23</v>
      </c>
      <c r="J263" s="34">
        <v>9315.23</v>
      </c>
      <c r="K263" s="34">
        <v>9315.23</v>
      </c>
      <c r="L263" s="34">
        <v>0</v>
      </c>
      <c r="M263" s="34">
        <v>0</v>
      </c>
      <c r="N263" s="34">
        <v>0</v>
      </c>
      <c r="O263" s="34">
        <v>0</v>
      </c>
      <c r="P263" s="34">
        <v>0</v>
      </c>
      <c r="Q263" s="34">
        <v>0</v>
      </c>
      <c r="R263" s="34">
        <v>0</v>
      </c>
      <c r="S263" s="34">
        <f t="shared" si="7"/>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f t="shared" si="7"/>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f t="shared" si="7"/>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f t="shared" si="7"/>
        <v>0</v>
      </c>
    </row>
    <row r="267" spans="2:19">
      <c r="B267" s="5">
        <v>1948</v>
      </c>
      <c r="C267" s="34">
        <v>92141.96</v>
      </c>
      <c r="D267" s="34">
        <v>92141.96</v>
      </c>
      <c r="E267" s="34">
        <v>92141.96</v>
      </c>
      <c r="F267" s="34">
        <v>92141.96</v>
      </c>
      <c r="G267" s="34">
        <v>92141.96</v>
      </c>
      <c r="H267" s="34">
        <v>92141.96</v>
      </c>
      <c r="I267" s="34">
        <v>92141.96</v>
      </c>
      <c r="J267" s="34">
        <v>92141.96</v>
      </c>
      <c r="K267" s="34">
        <v>92141.96</v>
      </c>
      <c r="L267" s="34">
        <v>0</v>
      </c>
      <c r="M267" s="34">
        <v>0</v>
      </c>
      <c r="N267" s="34">
        <v>0</v>
      </c>
      <c r="O267" s="34">
        <v>0</v>
      </c>
      <c r="P267" s="34">
        <v>0</v>
      </c>
      <c r="Q267" s="34">
        <v>0</v>
      </c>
      <c r="R267" s="34">
        <v>0</v>
      </c>
      <c r="S267" s="34">
        <f t="shared" si="7"/>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f t="shared" si="7"/>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f t="shared" si="7"/>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f t="shared" si="7"/>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f t="shared" si="7"/>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f t="shared" si="7"/>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f t="shared" si="7"/>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f t="shared" si="7"/>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f t="shared" si="7"/>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f t="shared" si="7"/>
        <v>0</v>
      </c>
    </row>
    <row r="277" spans="1:19">
      <c r="B277" s="5">
        <v>1938</v>
      </c>
      <c r="C277" s="34">
        <v>5368.57</v>
      </c>
      <c r="D277" s="34">
        <v>5368.57</v>
      </c>
      <c r="E277" s="34">
        <v>5368.57</v>
      </c>
      <c r="F277" s="34">
        <v>5368.57</v>
      </c>
      <c r="G277" s="34">
        <v>5368.57</v>
      </c>
      <c r="H277" s="34">
        <v>5368.57</v>
      </c>
      <c r="I277" s="34">
        <v>5368.57</v>
      </c>
      <c r="J277" s="34">
        <v>5368.57</v>
      </c>
      <c r="K277" s="34">
        <v>5368.57</v>
      </c>
      <c r="L277" s="34">
        <v>0</v>
      </c>
      <c r="M277" s="34">
        <v>0</v>
      </c>
      <c r="N277" s="34">
        <v>0</v>
      </c>
      <c r="O277" s="34">
        <v>0</v>
      </c>
      <c r="P277" s="34">
        <v>0</v>
      </c>
      <c r="Q277" s="34">
        <v>0</v>
      </c>
      <c r="R277" s="34">
        <v>0</v>
      </c>
      <c r="S277" s="34">
        <f t="shared" si="7"/>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f t="shared" si="7"/>
        <v>0</v>
      </c>
    </row>
    <row r="279" spans="1:19">
      <c r="B279" s="5">
        <v>1936</v>
      </c>
      <c r="C279" s="34">
        <v>18580.349999999999</v>
      </c>
      <c r="D279" s="34">
        <v>18580.349999999999</v>
      </c>
      <c r="E279" s="34">
        <v>18580.349999999999</v>
      </c>
      <c r="F279" s="34">
        <v>18580.349999999999</v>
      </c>
      <c r="G279" s="34">
        <v>18580.349999999999</v>
      </c>
      <c r="H279" s="34">
        <v>18580.349999999999</v>
      </c>
      <c r="I279" s="34">
        <v>18580.349999999999</v>
      </c>
      <c r="J279" s="34">
        <v>18580.349999999999</v>
      </c>
      <c r="K279" s="34">
        <v>18580.349999999999</v>
      </c>
      <c r="L279" s="34">
        <v>0</v>
      </c>
      <c r="M279" s="34">
        <v>0</v>
      </c>
      <c r="N279" s="34">
        <v>0</v>
      </c>
      <c r="O279" s="34">
        <v>0</v>
      </c>
      <c r="P279" s="34">
        <v>0</v>
      </c>
      <c r="Q279" s="34">
        <v>0</v>
      </c>
      <c r="R279" s="34">
        <v>0</v>
      </c>
      <c r="S279" s="34">
        <f t="shared" si="7"/>
        <v>0</v>
      </c>
    </row>
    <row r="280" spans="1:19">
      <c r="B280" s="5">
        <v>1935</v>
      </c>
      <c r="C280" s="34">
        <v>37059.449999999997</v>
      </c>
      <c r="D280" s="34">
        <v>37059.449999999997</v>
      </c>
      <c r="E280" s="34">
        <v>37059.449999999997</v>
      </c>
      <c r="F280" s="34">
        <v>37059.449999999997</v>
      </c>
      <c r="G280" s="34">
        <v>37059.449999999997</v>
      </c>
      <c r="H280" s="34">
        <v>37059.449999999997</v>
      </c>
      <c r="I280" s="34">
        <v>37059.449999999997</v>
      </c>
      <c r="J280" s="34">
        <v>37059.449999999997</v>
      </c>
      <c r="K280" s="34">
        <v>37059.449999999997</v>
      </c>
      <c r="L280" s="34">
        <v>0</v>
      </c>
      <c r="M280" s="34">
        <v>0</v>
      </c>
      <c r="N280" s="34">
        <v>0</v>
      </c>
      <c r="O280" s="34">
        <v>0</v>
      </c>
      <c r="P280" s="34">
        <v>0</v>
      </c>
      <c r="Q280" s="34">
        <v>0</v>
      </c>
      <c r="R280" s="34">
        <v>0</v>
      </c>
      <c r="S280" s="34">
        <f t="shared" si="7"/>
        <v>0</v>
      </c>
    </row>
    <row r="281" spans="1:19">
      <c r="B281" s="5">
        <v>1934</v>
      </c>
      <c r="C281" s="34">
        <v>8180.67</v>
      </c>
      <c r="D281" s="34">
        <v>8180.67</v>
      </c>
      <c r="E281" s="34">
        <v>8180.67</v>
      </c>
      <c r="F281" s="34">
        <v>8180.67</v>
      </c>
      <c r="G281" s="34">
        <v>8180.67</v>
      </c>
      <c r="H281" s="34">
        <v>8180.67</v>
      </c>
      <c r="I281" s="34">
        <v>8180.67</v>
      </c>
      <c r="J281" s="34">
        <v>8180.67</v>
      </c>
      <c r="K281" s="34">
        <v>8180.67</v>
      </c>
      <c r="L281" s="34">
        <v>0</v>
      </c>
      <c r="M281" s="34">
        <v>0</v>
      </c>
      <c r="N281" s="34">
        <v>0</v>
      </c>
      <c r="O281" s="34">
        <v>0</v>
      </c>
      <c r="P281" s="34">
        <v>0</v>
      </c>
      <c r="Q281" s="34">
        <v>0</v>
      </c>
      <c r="R281" s="34">
        <v>0</v>
      </c>
      <c r="S281" s="34">
        <f t="shared" si="7"/>
        <v>0</v>
      </c>
    </row>
    <row r="282" spans="1:19">
      <c r="B282" s="5">
        <v>1933</v>
      </c>
      <c r="C282" s="34">
        <v>5624.21</v>
      </c>
      <c r="D282" s="34">
        <v>5624.21</v>
      </c>
      <c r="E282" s="34">
        <v>5624.21</v>
      </c>
      <c r="F282" s="34">
        <v>5624.21</v>
      </c>
      <c r="G282" s="34">
        <v>5624.21</v>
      </c>
      <c r="H282" s="34">
        <v>5624.21</v>
      </c>
      <c r="I282" s="34">
        <v>5624.21</v>
      </c>
      <c r="J282" s="34">
        <v>5624.21</v>
      </c>
      <c r="K282" s="34">
        <v>5624.21</v>
      </c>
      <c r="L282" s="34">
        <v>0</v>
      </c>
      <c r="M282" s="34">
        <v>0</v>
      </c>
      <c r="N282" s="34">
        <v>0</v>
      </c>
      <c r="O282" s="34">
        <v>0</v>
      </c>
      <c r="P282" s="34">
        <v>0</v>
      </c>
      <c r="Q282" s="34">
        <v>0</v>
      </c>
      <c r="R282" s="34">
        <v>0</v>
      </c>
      <c r="S282" s="34">
        <f t="shared" si="7"/>
        <v>0</v>
      </c>
    </row>
    <row r="283" spans="1:19">
      <c r="B283" s="5">
        <v>1932</v>
      </c>
      <c r="C283" s="34">
        <v>9045.7800000000007</v>
      </c>
      <c r="D283" s="34">
        <v>9045.7800000000007</v>
      </c>
      <c r="E283" s="34">
        <v>9045.7800000000007</v>
      </c>
      <c r="F283" s="34">
        <v>9045.7800000000007</v>
      </c>
      <c r="G283" s="34">
        <v>9045.7800000000007</v>
      </c>
      <c r="H283" s="34">
        <v>9045.7800000000007</v>
      </c>
      <c r="I283" s="34">
        <v>9045.7800000000007</v>
      </c>
      <c r="J283" s="34">
        <v>9045.7800000000007</v>
      </c>
      <c r="K283" s="34">
        <v>9045.7800000000007</v>
      </c>
      <c r="L283" s="34">
        <v>0</v>
      </c>
      <c r="M283" s="34">
        <v>0</v>
      </c>
      <c r="N283" s="34">
        <v>0</v>
      </c>
      <c r="O283" s="34">
        <v>0</v>
      </c>
      <c r="P283" s="34">
        <v>0</v>
      </c>
      <c r="Q283" s="34">
        <v>0</v>
      </c>
      <c r="R283" s="34">
        <v>0</v>
      </c>
      <c r="S283" s="34">
        <f t="shared" si="7"/>
        <v>0</v>
      </c>
    </row>
    <row r="284" spans="1:19">
      <c r="B284" s="5">
        <v>1931</v>
      </c>
      <c r="C284" s="34">
        <v>2556.46</v>
      </c>
      <c r="D284" s="34">
        <v>2556.46</v>
      </c>
      <c r="E284" s="34">
        <v>2556.46</v>
      </c>
      <c r="F284" s="34">
        <v>2556.46</v>
      </c>
      <c r="G284" s="34">
        <v>2556.46</v>
      </c>
      <c r="H284" s="34">
        <v>2556.46</v>
      </c>
      <c r="I284" s="34">
        <v>2556.46</v>
      </c>
      <c r="J284" s="34">
        <v>2556.46</v>
      </c>
      <c r="K284" s="34">
        <v>2556.46</v>
      </c>
      <c r="L284" s="34">
        <v>0</v>
      </c>
      <c r="M284" s="34">
        <v>0</v>
      </c>
      <c r="N284" s="34">
        <v>0</v>
      </c>
      <c r="O284" s="34">
        <v>0</v>
      </c>
      <c r="P284" s="34">
        <v>0</v>
      </c>
      <c r="Q284" s="34">
        <v>0</v>
      </c>
      <c r="R284" s="34">
        <v>0</v>
      </c>
      <c r="S284" s="34">
        <f t="shared" si="7"/>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f t="shared" si="7"/>
        <v>0</v>
      </c>
    </row>
    <row r="286" spans="1:19">
      <c r="A286" s="63" t="s">
        <v>11</v>
      </c>
      <c r="B286" s="6" t="s">
        <v>10</v>
      </c>
      <c r="C286" s="7">
        <f>SUM(C209:C285)</f>
        <v>4371689.4000000004</v>
      </c>
      <c r="D286" s="7">
        <f>SUM(D208:D285)</f>
        <v>4450743.0200000005</v>
      </c>
      <c r="E286" s="7">
        <f>SUM(E207:E285)</f>
        <v>4664236.5199999996</v>
      </c>
      <c r="F286" s="7">
        <f>SUM(F206:F285)</f>
        <v>4781121.46</v>
      </c>
      <c r="G286" s="7">
        <f>SUM(G205:G285)</f>
        <v>5123172.1900000004</v>
      </c>
      <c r="H286" s="7">
        <f>SUM(H199:H285)</f>
        <v>5189281.62</v>
      </c>
      <c r="I286" s="7">
        <f>SUM(I199:I285)</f>
        <v>5289416.7700000005</v>
      </c>
      <c r="J286" s="7">
        <f t="shared" ref="J286:L286" si="8">SUM(J199:J285)</f>
        <v>5401415.6500000004</v>
      </c>
      <c r="K286" s="7">
        <f>SUM(K199:K285)</f>
        <v>5495878.5700000003</v>
      </c>
      <c r="L286" s="7">
        <f t="shared" si="8"/>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f>+R289</f>
        <v>0</v>
      </c>
    </row>
    <row r="290" spans="1:19">
      <c r="B290" s="5">
        <v>2020</v>
      </c>
      <c r="C290" s="33"/>
      <c r="D290" s="33"/>
      <c r="E290" s="33"/>
      <c r="F290" s="33"/>
      <c r="G290" s="33"/>
      <c r="H290" s="33"/>
      <c r="I290" s="33"/>
      <c r="J290" s="33"/>
      <c r="K290" s="33"/>
      <c r="L290" s="33"/>
      <c r="M290" s="33"/>
      <c r="N290" s="33"/>
      <c r="O290" s="33"/>
      <c r="P290" s="33"/>
      <c r="Q290" s="34">
        <v>0</v>
      </c>
      <c r="R290" s="34">
        <v>0</v>
      </c>
      <c r="S290" s="34">
        <f t="shared" ref="S290:S353" si="9">+R290</f>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f t="shared" si="9"/>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f t="shared" si="9"/>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f t="shared" si="9"/>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f t="shared" si="9"/>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f t="shared" si="9"/>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f t="shared" si="9"/>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f t="shared" si="9"/>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f t="shared" si="9"/>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f t="shared" si="9"/>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f t="shared" si="9"/>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f t="shared" si="9"/>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f t="shared" si="9"/>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f t="shared" si="9"/>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f t="shared" si="9"/>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f t="shared" si="9"/>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f t="shared" si="9"/>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f t="shared" si="9"/>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f t="shared" si="9"/>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f t="shared" si="9"/>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f t="shared" si="9"/>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f t="shared" si="9"/>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f t="shared" si="9"/>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f t="shared" si="9"/>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f t="shared" si="9"/>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f t="shared" si="9"/>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f t="shared" si="9"/>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f t="shared" si="9"/>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f t="shared" si="9"/>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f t="shared" si="9"/>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f t="shared" si="9"/>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f t="shared" si="9"/>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f t="shared" si="9"/>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f t="shared" si="9"/>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f t="shared" si="9"/>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f t="shared" si="9"/>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f t="shared" si="9"/>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f t="shared" si="9"/>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f t="shared" si="9"/>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f t="shared" si="9"/>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f t="shared" si="9"/>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f t="shared" si="9"/>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f t="shared" si="9"/>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f t="shared" si="9"/>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f t="shared" si="9"/>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f t="shared" si="9"/>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f t="shared" si="9"/>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f t="shared" si="9"/>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f t="shared" si="9"/>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f t="shared" si="9"/>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f t="shared" si="9"/>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f t="shared" si="9"/>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f t="shared" si="9"/>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f t="shared" si="9"/>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f t="shared" si="9"/>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f t="shared" si="9"/>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f t="shared" si="9"/>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f t="shared" si="9"/>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f t="shared" si="9"/>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f t="shared" si="9"/>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f t="shared" si="9"/>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f t="shared" si="9"/>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f t="shared" si="9"/>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f t="shared" si="9"/>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f t="shared" ref="S354:S380" si="10">+R354</f>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f t="shared" si="10"/>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f t="shared" si="10"/>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f t="shared" si="10"/>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f t="shared" si="10"/>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f t="shared" si="10"/>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f t="shared" si="10"/>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f t="shared" si="10"/>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f t="shared" si="10"/>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f t="shared" si="10"/>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f t="shared" si="10"/>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f t="shared" si="10"/>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f t="shared" si="10"/>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f t="shared" si="10"/>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f t="shared" si="10"/>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f t="shared" si="10"/>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f t="shared" si="10"/>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f t="shared" si="10"/>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f t="shared" si="10"/>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f t="shared" si="10"/>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f t="shared" si="10"/>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f t="shared" si="10"/>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f t="shared" si="10"/>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f t="shared" si="10"/>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f t="shared" si="10"/>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f t="shared" si="10"/>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f t="shared" si="10"/>
        <v>0</v>
      </c>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11">SUM(J294:J380)</f>
        <v>0</v>
      </c>
      <c r="K381" s="7">
        <f>SUM(K294:K380)</f>
        <v>0</v>
      </c>
      <c r="L381" s="7">
        <f t="shared" ref="L381" si="12">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v>0</v>
      </c>
      <c r="S384" s="34">
        <f>+R384</f>
        <v>0</v>
      </c>
    </row>
    <row r="385" spans="1:19">
      <c r="B385" s="5">
        <v>2020</v>
      </c>
      <c r="C385" s="33"/>
      <c r="D385" s="33"/>
      <c r="E385" s="33"/>
      <c r="F385" s="33"/>
      <c r="G385" s="33"/>
      <c r="H385" s="33"/>
      <c r="I385" s="33"/>
      <c r="J385" s="33"/>
      <c r="K385" s="33"/>
      <c r="L385" s="33"/>
      <c r="M385" s="33"/>
      <c r="N385" s="33"/>
      <c r="O385" s="33"/>
      <c r="P385" s="33"/>
      <c r="Q385" s="34">
        <v>0</v>
      </c>
      <c r="R385" s="34">
        <v>0</v>
      </c>
      <c r="S385" s="34">
        <f t="shared" ref="S385:S448" si="13">+R385</f>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f t="shared" si="13"/>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f t="shared" si="13"/>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f t="shared" si="13"/>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f t="shared" si="13"/>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f t="shared" si="13"/>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f t="shared" si="13"/>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f t="shared" si="13"/>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f t="shared" si="13"/>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f t="shared" si="13"/>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f t="shared" si="13"/>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f t="shared" si="13"/>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f t="shared" si="13"/>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f t="shared" si="13"/>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f t="shared" si="13"/>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f t="shared" si="13"/>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f t="shared" si="13"/>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f t="shared" si="13"/>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f t="shared" si="13"/>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f t="shared" si="13"/>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f t="shared" si="13"/>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f t="shared" si="13"/>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f t="shared" si="13"/>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f t="shared" si="13"/>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f t="shared" si="13"/>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f t="shared" si="13"/>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f t="shared" si="13"/>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f t="shared" si="13"/>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f t="shared" si="13"/>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f t="shared" si="13"/>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f t="shared" si="13"/>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f t="shared" si="13"/>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f t="shared" si="13"/>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f t="shared" si="13"/>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f t="shared" si="13"/>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f t="shared" si="13"/>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f t="shared" si="13"/>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f t="shared" si="13"/>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f t="shared" si="13"/>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f t="shared" si="13"/>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f t="shared" si="13"/>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f t="shared" si="13"/>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f t="shared" si="13"/>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f t="shared" si="13"/>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f t="shared" si="13"/>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f t="shared" si="13"/>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f t="shared" si="13"/>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f t="shared" si="13"/>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f t="shared" si="13"/>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f t="shared" si="13"/>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f t="shared" si="13"/>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f t="shared" si="13"/>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f t="shared" si="13"/>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f t="shared" si="13"/>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f t="shared" si="13"/>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f t="shared" si="13"/>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f t="shared" si="13"/>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f t="shared" si="13"/>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f t="shared" si="13"/>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f t="shared" si="13"/>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f t="shared" si="13"/>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f t="shared" si="13"/>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f t="shared" si="13"/>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f t="shared" si="13"/>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f t="shared" ref="S449:S475" si="14">+R449</f>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f t="shared" si="1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f t="shared" si="1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f t="shared" si="1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f t="shared" si="1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f t="shared" si="1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f t="shared" si="1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f t="shared" si="1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f t="shared" si="1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f t="shared" si="1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f t="shared" si="1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f t="shared" si="1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f t="shared" si="1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f t="shared" si="1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f t="shared" si="1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f t="shared" si="1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f t="shared" si="1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f t="shared" si="1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f t="shared" si="1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f t="shared" si="1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f t="shared" si="1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f t="shared" si="1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f t="shared" si="1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f t="shared" si="1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f t="shared" si="1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f t="shared" si="1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f t="shared" si="1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5">SUM(J389:J475)</f>
        <v>0</v>
      </c>
      <c r="K476" s="7">
        <f>SUM(K389:K475)</f>
        <v>0</v>
      </c>
      <c r="L476" s="7">
        <f t="shared" ref="L476" si="1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21670.0098</v>
      </c>
    </row>
    <row r="479" spans="1:19">
      <c r="A479" s="35"/>
      <c r="B479" s="5">
        <v>2021</v>
      </c>
      <c r="C479" s="33"/>
      <c r="D479" s="33"/>
      <c r="E479" s="33"/>
      <c r="F479" s="33"/>
      <c r="G479" s="33"/>
      <c r="H479" s="33"/>
      <c r="I479" s="33"/>
      <c r="J479" s="33"/>
      <c r="K479" s="33"/>
      <c r="L479" s="33"/>
      <c r="M479" s="33"/>
      <c r="N479" s="33"/>
      <c r="O479" s="33"/>
      <c r="P479" s="33"/>
      <c r="Q479" s="33"/>
      <c r="R479" s="34">
        <v>104802.15000000001</v>
      </c>
      <c r="S479" s="34">
        <f>+R479</f>
        <v>104802.15000000001</v>
      </c>
    </row>
    <row r="480" spans="1:19">
      <c r="B480" s="5">
        <v>2020</v>
      </c>
      <c r="C480" s="33"/>
      <c r="D480" s="33"/>
      <c r="E480" s="33"/>
      <c r="F480" s="33"/>
      <c r="G480" s="33"/>
      <c r="H480" s="33"/>
      <c r="I480" s="33"/>
      <c r="J480" s="33"/>
      <c r="K480" s="33"/>
      <c r="L480" s="33"/>
      <c r="M480" s="33"/>
      <c r="N480" s="33"/>
      <c r="O480" s="33"/>
      <c r="P480" s="33"/>
      <c r="Q480" s="34">
        <v>0</v>
      </c>
      <c r="R480" s="34">
        <v>0</v>
      </c>
      <c r="S480" s="34">
        <f t="shared" ref="S480:S543" si="17">+R480</f>
        <v>0</v>
      </c>
    </row>
    <row r="481" spans="1:19">
      <c r="A481" s="37"/>
      <c r="B481" s="5">
        <v>2019</v>
      </c>
      <c r="C481" s="33"/>
      <c r="D481" s="33"/>
      <c r="E481" s="33"/>
      <c r="F481" s="33"/>
      <c r="G481" s="33"/>
      <c r="H481" s="33"/>
      <c r="I481" s="33"/>
      <c r="J481" s="33"/>
      <c r="K481" s="33"/>
      <c r="L481" s="33"/>
      <c r="M481" s="33"/>
      <c r="N481" s="33"/>
      <c r="O481" s="33"/>
      <c r="P481" s="34">
        <v>0</v>
      </c>
      <c r="Q481" s="34">
        <v>0</v>
      </c>
      <c r="R481" s="34">
        <v>0</v>
      </c>
      <c r="S481" s="34">
        <f t="shared" si="17"/>
        <v>0</v>
      </c>
    </row>
    <row r="482" spans="1:19">
      <c r="A482" s="37"/>
      <c r="B482" s="5">
        <v>2018</v>
      </c>
      <c r="C482" s="33"/>
      <c r="D482" s="33"/>
      <c r="E482" s="33"/>
      <c r="F482" s="33"/>
      <c r="G482" s="33"/>
      <c r="H482" s="33"/>
      <c r="I482" s="33"/>
      <c r="J482" s="33"/>
      <c r="K482" s="33"/>
      <c r="L482" s="33"/>
      <c r="M482" s="33"/>
      <c r="N482" s="33"/>
      <c r="O482" s="34">
        <v>0</v>
      </c>
      <c r="P482" s="34">
        <v>0</v>
      </c>
      <c r="Q482" s="34">
        <v>0</v>
      </c>
      <c r="R482" s="34">
        <v>0</v>
      </c>
      <c r="S482" s="34">
        <f t="shared" si="17"/>
        <v>0</v>
      </c>
    </row>
    <row r="483" spans="1:19">
      <c r="A483" s="37"/>
      <c r="B483" s="5">
        <v>2017</v>
      </c>
      <c r="C483" s="33"/>
      <c r="D483" s="33"/>
      <c r="E483" s="33"/>
      <c r="F483" s="33"/>
      <c r="G483" s="33"/>
      <c r="H483" s="33"/>
      <c r="I483" s="33"/>
      <c r="J483" s="33"/>
      <c r="K483" s="33"/>
      <c r="L483" s="33"/>
      <c r="M483" s="33"/>
      <c r="N483" s="34">
        <v>0</v>
      </c>
      <c r="O483" s="34">
        <v>0</v>
      </c>
      <c r="P483" s="34">
        <v>0</v>
      </c>
      <c r="Q483" s="34">
        <v>0</v>
      </c>
      <c r="R483" s="34">
        <v>0</v>
      </c>
      <c r="S483" s="34">
        <f t="shared" si="17"/>
        <v>0</v>
      </c>
    </row>
    <row r="484" spans="1:19">
      <c r="B484" s="5">
        <v>2016</v>
      </c>
      <c r="C484" s="33"/>
      <c r="D484" s="33"/>
      <c r="E484" s="33"/>
      <c r="F484" s="33"/>
      <c r="G484" s="33"/>
      <c r="H484" s="33"/>
      <c r="I484" s="33"/>
      <c r="J484" s="33"/>
      <c r="K484" s="33"/>
      <c r="L484" s="33"/>
      <c r="M484" s="34">
        <v>4073.91</v>
      </c>
      <c r="N484" s="34">
        <v>4073.91</v>
      </c>
      <c r="O484" s="34">
        <v>4073.91</v>
      </c>
      <c r="P484" s="34">
        <v>4073.91</v>
      </c>
      <c r="Q484" s="34">
        <v>4073.91</v>
      </c>
      <c r="R484" s="34">
        <v>4073.91</v>
      </c>
      <c r="S484" s="34">
        <f t="shared" si="17"/>
        <v>4073.91</v>
      </c>
    </row>
    <row r="485" spans="1:19">
      <c r="B485" s="5">
        <v>2015</v>
      </c>
      <c r="C485" s="33"/>
      <c r="D485" s="33"/>
      <c r="E485" s="33"/>
      <c r="F485" s="33"/>
      <c r="G485" s="33"/>
      <c r="H485" s="33"/>
      <c r="I485" s="33"/>
      <c r="J485" s="33"/>
      <c r="K485" s="33"/>
      <c r="L485" s="34">
        <v>28724.219999999998</v>
      </c>
      <c r="M485" s="34">
        <v>28724.219999999998</v>
      </c>
      <c r="N485" s="34">
        <v>28724.219999999998</v>
      </c>
      <c r="O485" s="34">
        <v>40105.51</v>
      </c>
      <c r="P485" s="34">
        <v>40105.51</v>
      </c>
      <c r="Q485" s="34">
        <v>40105.51</v>
      </c>
      <c r="R485" s="34">
        <v>40105.51</v>
      </c>
      <c r="S485" s="34">
        <f t="shared" si="17"/>
        <v>40105.51</v>
      </c>
    </row>
    <row r="486" spans="1:19">
      <c r="B486" s="5">
        <v>2014</v>
      </c>
      <c r="C486" s="33"/>
      <c r="D486" s="33"/>
      <c r="E486" s="33"/>
      <c r="F486" s="33"/>
      <c r="G486" s="33"/>
      <c r="H486" s="33"/>
      <c r="I486" s="33"/>
      <c r="J486" s="33"/>
      <c r="K486" s="34">
        <v>1396.5</v>
      </c>
      <c r="L486" s="34">
        <v>1396.5</v>
      </c>
      <c r="M486" s="34">
        <v>1396.5</v>
      </c>
      <c r="N486" s="34">
        <v>1396.5</v>
      </c>
      <c r="O486" s="34">
        <v>1396.5</v>
      </c>
      <c r="P486" s="34">
        <v>1396.5</v>
      </c>
      <c r="Q486" s="34">
        <v>1396.5</v>
      </c>
      <c r="R486" s="34">
        <v>1396.5</v>
      </c>
      <c r="S486" s="34">
        <f t="shared" si="17"/>
        <v>1396.5</v>
      </c>
    </row>
    <row r="487" spans="1:19">
      <c r="B487" s="5">
        <v>2013</v>
      </c>
      <c r="C487" s="33"/>
      <c r="D487" s="33"/>
      <c r="E487" s="33"/>
      <c r="F487" s="33"/>
      <c r="G487" s="33"/>
      <c r="H487" s="33"/>
      <c r="I487" s="33"/>
      <c r="J487" s="34">
        <v>8152.28</v>
      </c>
      <c r="K487" s="34">
        <v>8152.28</v>
      </c>
      <c r="L487" s="34">
        <v>8152.28</v>
      </c>
      <c r="M487" s="34">
        <v>8152.28</v>
      </c>
      <c r="N487" s="34">
        <v>8152.28</v>
      </c>
      <c r="O487" s="34">
        <v>8152.28</v>
      </c>
      <c r="P487" s="34">
        <v>8152.28</v>
      </c>
      <c r="Q487" s="34">
        <v>8152.28</v>
      </c>
      <c r="R487" s="34">
        <v>8152.28</v>
      </c>
      <c r="S487" s="34">
        <f t="shared" si="17"/>
        <v>8152.28</v>
      </c>
    </row>
    <row r="488" spans="1:19">
      <c r="B488" s="5">
        <v>2012</v>
      </c>
      <c r="C488" s="33"/>
      <c r="D488" s="33"/>
      <c r="E488" s="33"/>
      <c r="F488" s="33"/>
      <c r="G488" s="33"/>
      <c r="H488" s="33"/>
      <c r="I488" s="34">
        <v>5347.26</v>
      </c>
      <c r="J488" s="34">
        <v>5347.26</v>
      </c>
      <c r="K488" s="34">
        <v>5347.26</v>
      </c>
      <c r="L488" s="34">
        <v>5347.26</v>
      </c>
      <c r="M488" s="34">
        <v>5347.26</v>
      </c>
      <c r="N488" s="34">
        <v>5347.26</v>
      </c>
      <c r="O488" s="34">
        <v>5347.26</v>
      </c>
      <c r="P488" s="34">
        <v>5347.26</v>
      </c>
      <c r="Q488" s="34">
        <v>5347.26</v>
      </c>
      <c r="R488" s="34">
        <v>5347.26</v>
      </c>
      <c r="S488" s="34">
        <f t="shared" si="17"/>
        <v>5347.26</v>
      </c>
    </row>
    <row r="489" spans="1:19">
      <c r="B489" s="5">
        <v>2011</v>
      </c>
      <c r="C489" s="33"/>
      <c r="D489" s="33"/>
      <c r="E489" s="33"/>
      <c r="F489" s="33"/>
      <c r="G489" s="33"/>
      <c r="H489" s="34">
        <v>0</v>
      </c>
      <c r="I489" s="34">
        <v>0</v>
      </c>
      <c r="J489" s="34">
        <v>0</v>
      </c>
      <c r="K489" s="34">
        <v>0</v>
      </c>
      <c r="L489" s="34">
        <v>3057.6167999999998</v>
      </c>
      <c r="M489" s="34">
        <v>3057.6167999999998</v>
      </c>
      <c r="N489" s="34">
        <v>3057.6167999999998</v>
      </c>
      <c r="O489" s="34">
        <v>3270.85</v>
      </c>
      <c r="P489" s="34">
        <v>3270.85</v>
      </c>
      <c r="Q489" s="34">
        <v>3270.85</v>
      </c>
      <c r="R489" s="34">
        <v>3270.85</v>
      </c>
      <c r="S489" s="34">
        <f t="shared" si="17"/>
        <v>3270.85</v>
      </c>
    </row>
    <row r="490" spans="1:19">
      <c r="B490" s="5">
        <v>2010</v>
      </c>
      <c r="C490" s="33"/>
      <c r="D490" s="33"/>
      <c r="E490" s="33"/>
      <c r="F490" s="33"/>
      <c r="G490" s="34">
        <v>0</v>
      </c>
      <c r="H490" s="34">
        <v>0</v>
      </c>
      <c r="I490" s="34">
        <v>0</v>
      </c>
      <c r="J490" s="34">
        <v>0</v>
      </c>
      <c r="K490" s="34">
        <v>0</v>
      </c>
      <c r="L490" s="34">
        <v>2417.2199999999998</v>
      </c>
      <c r="M490" s="34">
        <v>2417.2199999999998</v>
      </c>
      <c r="N490" s="34">
        <v>2417.2199999999998</v>
      </c>
      <c r="O490" s="34">
        <v>2417.2199999999998</v>
      </c>
      <c r="P490" s="34">
        <v>2417.2199999999998</v>
      </c>
      <c r="Q490" s="34">
        <v>2417.2199999999998</v>
      </c>
      <c r="R490" s="34">
        <v>2417.2199999999998</v>
      </c>
      <c r="S490" s="34">
        <f t="shared" si="17"/>
        <v>2417.2199999999998</v>
      </c>
    </row>
    <row r="491" spans="1:19">
      <c r="B491" s="5">
        <v>2009</v>
      </c>
      <c r="C491" s="33"/>
      <c r="D491" s="33"/>
      <c r="E491" s="33"/>
      <c r="F491" s="34">
        <v>0</v>
      </c>
      <c r="G491" s="34">
        <v>0</v>
      </c>
      <c r="H491" s="34">
        <v>0</v>
      </c>
      <c r="I491" s="34">
        <v>0</v>
      </c>
      <c r="J491" s="34">
        <v>0</v>
      </c>
      <c r="K491" s="34">
        <v>0</v>
      </c>
      <c r="L491" s="34">
        <v>0</v>
      </c>
      <c r="M491" s="34">
        <v>0</v>
      </c>
      <c r="N491" s="34">
        <v>0</v>
      </c>
      <c r="O491" s="34">
        <v>0</v>
      </c>
      <c r="P491" s="34">
        <v>0</v>
      </c>
      <c r="Q491" s="34">
        <v>0</v>
      </c>
      <c r="R491" s="34">
        <v>0</v>
      </c>
      <c r="S491" s="34">
        <f t="shared" si="17"/>
        <v>0</v>
      </c>
    </row>
    <row r="492" spans="1:19">
      <c r="B492" s="5">
        <v>2008</v>
      </c>
      <c r="C492" s="33"/>
      <c r="D492" s="33"/>
      <c r="E492" s="34">
        <v>0</v>
      </c>
      <c r="F492" s="34">
        <v>0</v>
      </c>
      <c r="G492" s="34">
        <v>0</v>
      </c>
      <c r="H492" s="34">
        <v>0</v>
      </c>
      <c r="I492" s="34">
        <v>0</v>
      </c>
      <c r="J492" s="34">
        <v>0</v>
      </c>
      <c r="K492" s="34">
        <v>0</v>
      </c>
      <c r="L492" s="34">
        <v>0</v>
      </c>
      <c r="M492" s="34">
        <v>0</v>
      </c>
      <c r="N492" s="34">
        <v>0</v>
      </c>
      <c r="O492" s="34">
        <v>0</v>
      </c>
      <c r="P492" s="34">
        <v>0</v>
      </c>
      <c r="Q492" s="34">
        <v>0</v>
      </c>
      <c r="R492" s="34">
        <v>0</v>
      </c>
      <c r="S492" s="34">
        <f t="shared" si="17"/>
        <v>0</v>
      </c>
    </row>
    <row r="493" spans="1:19">
      <c r="B493" s="5">
        <v>2007</v>
      </c>
      <c r="C493" s="33"/>
      <c r="D493" s="34">
        <v>0</v>
      </c>
      <c r="E493" s="34">
        <v>0</v>
      </c>
      <c r="F493" s="34">
        <v>0</v>
      </c>
      <c r="G493" s="34">
        <v>0</v>
      </c>
      <c r="H493" s="34">
        <v>0</v>
      </c>
      <c r="I493" s="34">
        <v>0</v>
      </c>
      <c r="J493" s="34">
        <v>0</v>
      </c>
      <c r="K493" s="34">
        <v>0</v>
      </c>
      <c r="L493" s="34">
        <v>0</v>
      </c>
      <c r="M493" s="34">
        <v>0</v>
      </c>
      <c r="N493" s="34">
        <v>0</v>
      </c>
      <c r="O493" s="34">
        <v>0</v>
      </c>
      <c r="P493" s="34">
        <v>0</v>
      </c>
      <c r="Q493" s="34">
        <v>0</v>
      </c>
      <c r="R493" s="34">
        <v>0</v>
      </c>
      <c r="S493" s="34">
        <f t="shared" si="17"/>
        <v>0</v>
      </c>
    </row>
    <row r="494" spans="1:19">
      <c r="B494" s="5">
        <v>2006</v>
      </c>
      <c r="C494" s="34">
        <v>0</v>
      </c>
      <c r="D494" s="34">
        <v>0</v>
      </c>
      <c r="E494" s="34">
        <v>0</v>
      </c>
      <c r="F494" s="34">
        <v>0</v>
      </c>
      <c r="G494" s="34">
        <v>0</v>
      </c>
      <c r="H494" s="34">
        <v>0</v>
      </c>
      <c r="I494" s="34">
        <v>0</v>
      </c>
      <c r="J494" s="34">
        <v>0</v>
      </c>
      <c r="K494" s="34">
        <v>0</v>
      </c>
      <c r="L494" s="34">
        <v>0</v>
      </c>
      <c r="M494" s="34">
        <v>0</v>
      </c>
      <c r="N494" s="34">
        <v>0</v>
      </c>
      <c r="O494" s="34">
        <v>0</v>
      </c>
      <c r="P494" s="34">
        <v>0</v>
      </c>
      <c r="Q494" s="34">
        <v>0</v>
      </c>
      <c r="R494" s="34">
        <v>0</v>
      </c>
      <c r="S494" s="34">
        <f t="shared" si="17"/>
        <v>0</v>
      </c>
    </row>
    <row r="495" spans="1:19">
      <c r="B495" s="5">
        <v>2005</v>
      </c>
      <c r="C495" s="34">
        <v>0</v>
      </c>
      <c r="D495" s="34">
        <v>0</v>
      </c>
      <c r="E495" s="34">
        <v>0</v>
      </c>
      <c r="F495" s="34">
        <v>0</v>
      </c>
      <c r="G495" s="34">
        <v>0</v>
      </c>
      <c r="H495" s="34">
        <v>0</v>
      </c>
      <c r="I495" s="34">
        <v>0</v>
      </c>
      <c r="J495" s="34">
        <v>0</v>
      </c>
      <c r="K495" s="34">
        <v>0</v>
      </c>
      <c r="L495" s="34">
        <v>0</v>
      </c>
      <c r="M495" s="34">
        <v>0</v>
      </c>
      <c r="N495" s="34">
        <v>0</v>
      </c>
      <c r="O495" s="34">
        <v>0</v>
      </c>
      <c r="P495" s="34">
        <v>0</v>
      </c>
      <c r="Q495" s="34">
        <v>0</v>
      </c>
      <c r="R495" s="34">
        <v>0</v>
      </c>
      <c r="S495" s="34">
        <f t="shared" si="17"/>
        <v>0</v>
      </c>
    </row>
    <row r="496" spans="1:19">
      <c r="B496" s="5">
        <v>2004</v>
      </c>
      <c r="C496" s="34">
        <v>0</v>
      </c>
      <c r="D496" s="34">
        <v>0</v>
      </c>
      <c r="E496" s="34">
        <v>0</v>
      </c>
      <c r="F496" s="34">
        <v>0</v>
      </c>
      <c r="G496" s="34">
        <v>0</v>
      </c>
      <c r="H496" s="34">
        <v>0</v>
      </c>
      <c r="I496" s="34">
        <v>0</v>
      </c>
      <c r="J496" s="34">
        <v>0</v>
      </c>
      <c r="K496" s="34">
        <v>0</v>
      </c>
      <c r="L496" s="34">
        <v>0</v>
      </c>
      <c r="M496" s="34">
        <v>0</v>
      </c>
      <c r="N496" s="34">
        <v>0</v>
      </c>
      <c r="O496" s="34">
        <v>0</v>
      </c>
      <c r="P496" s="34">
        <v>0</v>
      </c>
      <c r="Q496" s="34">
        <v>0</v>
      </c>
      <c r="R496" s="34">
        <v>0</v>
      </c>
      <c r="S496" s="34">
        <f t="shared" si="17"/>
        <v>0</v>
      </c>
    </row>
    <row r="497" spans="2:19">
      <c r="B497" s="5">
        <v>2003</v>
      </c>
      <c r="C497" s="34">
        <v>0</v>
      </c>
      <c r="D497" s="34">
        <v>0</v>
      </c>
      <c r="E497" s="34">
        <v>0</v>
      </c>
      <c r="F497" s="34">
        <v>0</v>
      </c>
      <c r="G497" s="34">
        <v>0</v>
      </c>
      <c r="H497" s="34">
        <v>0</v>
      </c>
      <c r="I497" s="34">
        <v>0</v>
      </c>
      <c r="J497" s="34">
        <v>0</v>
      </c>
      <c r="K497" s="34">
        <v>0</v>
      </c>
      <c r="L497" s="34">
        <v>0</v>
      </c>
      <c r="M497" s="34">
        <v>0</v>
      </c>
      <c r="N497" s="34">
        <v>0</v>
      </c>
      <c r="O497" s="34">
        <v>0</v>
      </c>
      <c r="P497" s="34">
        <v>0</v>
      </c>
      <c r="Q497" s="34">
        <v>0</v>
      </c>
      <c r="R497" s="34">
        <v>0</v>
      </c>
      <c r="S497" s="34">
        <f t="shared" si="17"/>
        <v>0</v>
      </c>
    </row>
    <row r="498" spans="2:19">
      <c r="B498" s="5">
        <v>2002</v>
      </c>
      <c r="C498" s="34">
        <v>0</v>
      </c>
      <c r="D498" s="34">
        <v>0</v>
      </c>
      <c r="E498" s="34">
        <v>0</v>
      </c>
      <c r="F498" s="34">
        <v>0</v>
      </c>
      <c r="G498" s="34">
        <v>0</v>
      </c>
      <c r="H498" s="34">
        <v>0</v>
      </c>
      <c r="I498" s="34">
        <v>0</v>
      </c>
      <c r="J498" s="34">
        <v>0</v>
      </c>
      <c r="K498" s="34">
        <v>0</v>
      </c>
      <c r="L498" s="34">
        <v>0</v>
      </c>
      <c r="M498" s="34">
        <v>0</v>
      </c>
      <c r="N498" s="34">
        <v>0</v>
      </c>
      <c r="O498" s="34">
        <v>0</v>
      </c>
      <c r="P498" s="34">
        <v>0</v>
      </c>
      <c r="Q498" s="34">
        <v>0</v>
      </c>
      <c r="R498" s="34">
        <v>0</v>
      </c>
      <c r="S498" s="34">
        <f t="shared" si="17"/>
        <v>0</v>
      </c>
    </row>
    <row r="499" spans="2:19">
      <c r="B499" s="5">
        <v>2001</v>
      </c>
      <c r="C499" s="34">
        <v>0</v>
      </c>
      <c r="D499" s="34">
        <v>0</v>
      </c>
      <c r="E499" s="34">
        <v>0</v>
      </c>
      <c r="F499" s="34">
        <v>0</v>
      </c>
      <c r="G499" s="34">
        <v>0</v>
      </c>
      <c r="H499" s="34">
        <v>0</v>
      </c>
      <c r="I499" s="34">
        <v>0</v>
      </c>
      <c r="J499" s="34">
        <v>0</v>
      </c>
      <c r="K499" s="34">
        <v>0</v>
      </c>
      <c r="L499" s="34">
        <v>0</v>
      </c>
      <c r="M499" s="34">
        <v>0</v>
      </c>
      <c r="N499" s="34">
        <v>0</v>
      </c>
      <c r="O499" s="34">
        <v>0</v>
      </c>
      <c r="P499" s="34">
        <v>0</v>
      </c>
      <c r="Q499" s="34">
        <v>0</v>
      </c>
      <c r="R499" s="34">
        <v>0</v>
      </c>
      <c r="S499" s="34">
        <f t="shared" si="17"/>
        <v>0</v>
      </c>
    </row>
    <row r="500" spans="2:19">
      <c r="B500" s="5">
        <v>2000</v>
      </c>
      <c r="C500" s="34">
        <v>0</v>
      </c>
      <c r="D500" s="34">
        <v>0</v>
      </c>
      <c r="E500" s="34">
        <v>0</v>
      </c>
      <c r="F500" s="34">
        <v>0</v>
      </c>
      <c r="G500" s="34">
        <v>0</v>
      </c>
      <c r="H500" s="34">
        <v>0</v>
      </c>
      <c r="I500" s="34">
        <v>0</v>
      </c>
      <c r="J500" s="34">
        <v>0</v>
      </c>
      <c r="K500" s="34">
        <v>0</v>
      </c>
      <c r="L500" s="34">
        <v>2810</v>
      </c>
      <c r="M500" s="34">
        <v>2810</v>
      </c>
      <c r="N500" s="34">
        <v>2810</v>
      </c>
      <c r="O500" s="34">
        <v>2810</v>
      </c>
      <c r="P500" s="34">
        <v>2810</v>
      </c>
      <c r="Q500" s="34">
        <v>2810</v>
      </c>
      <c r="R500" s="34">
        <v>2810</v>
      </c>
      <c r="S500" s="34">
        <f t="shared" si="17"/>
        <v>2810</v>
      </c>
    </row>
    <row r="501" spans="2:19">
      <c r="B501" s="5">
        <v>1999</v>
      </c>
      <c r="C501" s="34">
        <v>0</v>
      </c>
      <c r="D501" s="34">
        <v>0</v>
      </c>
      <c r="E501" s="34">
        <v>0</v>
      </c>
      <c r="F501" s="34">
        <v>0</v>
      </c>
      <c r="G501" s="34">
        <v>0</v>
      </c>
      <c r="H501" s="34">
        <v>0</v>
      </c>
      <c r="I501" s="34">
        <v>0</v>
      </c>
      <c r="J501" s="34">
        <v>0</v>
      </c>
      <c r="K501" s="34">
        <v>0</v>
      </c>
      <c r="L501" s="34">
        <v>0</v>
      </c>
      <c r="M501" s="34">
        <v>0</v>
      </c>
      <c r="N501" s="34">
        <v>0</v>
      </c>
      <c r="O501" s="34">
        <v>0</v>
      </c>
      <c r="P501" s="34">
        <v>0</v>
      </c>
      <c r="Q501" s="34">
        <v>0</v>
      </c>
      <c r="R501" s="34">
        <v>0</v>
      </c>
      <c r="S501" s="34">
        <f t="shared" si="17"/>
        <v>0</v>
      </c>
    </row>
    <row r="502" spans="2:19">
      <c r="B502" s="5">
        <v>1998</v>
      </c>
      <c r="C502" s="34">
        <v>11114.18</v>
      </c>
      <c r="D502" s="34">
        <v>11114.18</v>
      </c>
      <c r="E502" s="34">
        <v>11114.18</v>
      </c>
      <c r="F502" s="34">
        <v>11114.18</v>
      </c>
      <c r="G502" s="34">
        <v>11114.18</v>
      </c>
      <c r="H502" s="34">
        <v>11114.18</v>
      </c>
      <c r="I502" s="34">
        <v>11114.18</v>
      </c>
      <c r="J502" s="34">
        <v>11114.18</v>
      </c>
      <c r="K502" s="34">
        <v>11114.18</v>
      </c>
      <c r="L502" s="34">
        <v>0</v>
      </c>
      <c r="M502" s="34">
        <v>0</v>
      </c>
      <c r="N502" s="34">
        <v>0</v>
      </c>
      <c r="O502" s="34">
        <v>0</v>
      </c>
      <c r="P502" s="34">
        <v>0</v>
      </c>
      <c r="Q502" s="34">
        <v>0</v>
      </c>
      <c r="R502" s="34">
        <v>0</v>
      </c>
      <c r="S502" s="34">
        <f t="shared" si="17"/>
        <v>0</v>
      </c>
    </row>
    <row r="503" spans="2:19">
      <c r="B503" s="5">
        <v>1997</v>
      </c>
      <c r="C503" s="34">
        <v>11293.55</v>
      </c>
      <c r="D503" s="34">
        <v>11293.55</v>
      </c>
      <c r="E503" s="34">
        <v>11293.55</v>
      </c>
      <c r="F503" s="34">
        <v>11293.55</v>
      </c>
      <c r="G503" s="34">
        <v>11293.55</v>
      </c>
      <c r="H503" s="34">
        <v>11293.55</v>
      </c>
      <c r="I503" s="34">
        <v>11293.55</v>
      </c>
      <c r="J503" s="34">
        <v>11293.55</v>
      </c>
      <c r="K503" s="34">
        <v>11293.55</v>
      </c>
      <c r="L503" s="34">
        <v>0</v>
      </c>
      <c r="M503" s="34">
        <v>0</v>
      </c>
      <c r="N503" s="34">
        <v>0</v>
      </c>
      <c r="O503" s="34">
        <v>0</v>
      </c>
      <c r="P503" s="34">
        <v>0</v>
      </c>
      <c r="Q503" s="34">
        <v>0</v>
      </c>
      <c r="R503" s="34">
        <v>0</v>
      </c>
      <c r="S503" s="34">
        <f t="shared" si="17"/>
        <v>0</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f t="shared" si="17"/>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f t="shared" si="17"/>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f t="shared" si="17"/>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f t="shared" si="17"/>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f t="shared" si="17"/>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f t="shared" si="17"/>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f t="shared" si="17"/>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f t="shared" si="17"/>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f t="shared" si="17"/>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f t="shared" si="17"/>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f t="shared" si="17"/>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f t="shared" si="17"/>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f t="shared" si="17"/>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f t="shared" si="17"/>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f t="shared" si="17"/>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f t="shared" si="17"/>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f t="shared" si="17"/>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f t="shared" si="17"/>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f t="shared" si="17"/>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f t="shared" si="17"/>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f t="shared" si="17"/>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f t="shared" si="17"/>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f t="shared" si="17"/>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f t="shared" si="17"/>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f t="shared" si="17"/>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f t="shared" si="17"/>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f t="shared" si="17"/>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f t="shared" si="17"/>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f t="shared" si="17"/>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f t="shared" si="17"/>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f t="shared" si="17"/>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f t="shared" si="17"/>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f t="shared" si="17"/>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f t="shared" si="17"/>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f t="shared" si="17"/>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f t="shared" si="17"/>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f t="shared" si="17"/>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f t="shared" si="17"/>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f t="shared" si="17"/>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f t="shared" si="17"/>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f t="shared" ref="S544:S570" si="18">+R544</f>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f t="shared" si="18"/>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f t="shared" si="18"/>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f t="shared" si="18"/>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f t="shared" si="18"/>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f t="shared" si="18"/>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f t="shared" si="18"/>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f t="shared" si="18"/>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f t="shared" si="18"/>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f t="shared" si="18"/>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f t="shared" si="18"/>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f t="shared" si="18"/>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f t="shared" si="18"/>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f t="shared" si="18"/>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f t="shared" si="18"/>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f t="shared" si="18"/>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f t="shared" si="18"/>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f t="shared" si="18"/>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f t="shared" si="18"/>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f t="shared" si="18"/>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f t="shared" si="18"/>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f t="shared" si="18"/>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f t="shared" si="18"/>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f t="shared" si="18"/>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f t="shared" si="18"/>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f t="shared" si="18"/>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f t="shared" si="18"/>
        <v>0</v>
      </c>
    </row>
    <row r="571" spans="1:19" ht="38.25">
      <c r="A571" s="63" t="s">
        <v>13</v>
      </c>
      <c r="B571" s="6" t="s">
        <v>10</v>
      </c>
      <c r="C571" s="7">
        <f>SUM(C494:C570)</f>
        <v>22407.73</v>
      </c>
      <c r="D571" s="7">
        <f>SUM(D493:D570)</f>
        <v>22407.73</v>
      </c>
      <c r="E571" s="7">
        <f>SUM(E492:E570)</f>
        <v>22407.73</v>
      </c>
      <c r="F571" s="7">
        <f>SUM(F491:F570)</f>
        <v>22407.73</v>
      </c>
      <c r="G571" s="7">
        <f>SUM(G490:G570)</f>
        <v>22407.73</v>
      </c>
      <c r="H571" s="7">
        <f>SUM(H484:H570)</f>
        <v>22407.73</v>
      </c>
      <c r="I571" s="7">
        <f>SUM(I484:I570)</f>
        <v>27754.99</v>
      </c>
      <c r="J571" s="7">
        <f t="shared" ref="J571" si="19">SUM(J484:J570)</f>
        <v>35907.270000000004</v>
      </c>
      <c r="K571" s="7">
        <f>SUM(K484:K570)</f>
        <v>37303.770000000004</v>
      </c>
      <c r="L571" s="7">
        <f t="shared" ref="L571" si="20">SUM(L484:L570)</f>
        <v>51905.096799999999</v>
      </c>
      <c r="M571" s="7">
        <f>SUM(M484:M570)</f>
        <v>55979.006800000003</v>
      </c>
      <c r="N571" s="10">
        <f>SUM(N479:N570)</f>
        <v>55979.006800000003</v>
      </c>
      <c r="O571" s="10">
        <f>SUM(O479:O570)</f>
        <v>67573.53</v>
      </c>
      <c r="P571" s="10">
        <f>SUM(P479:P570)</f>
        <v>67573.53</v>
      </c>
      <c r="Q571" s="10">
        <f>SUM(Q479:Q570)</f>
        <v>67573.53</v>
      </c>
      <c r="R571" s="10">
        <f>SUM(R478:R570)</f>
        <v>172375.68000000002</v>
      </c>
      <c r="S571" s="10">
        <f>SUM(S478:S570)</f>
        <v>194045.68980000002</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41941.979999999996</v>
      </c>
    </row>
    <row r="574" spans="1:19">
      <c r="A574" s="35"/>
      <c r="B574" s="5">
        <v>2021</v>
      </c>
      <c r="C574" s="33"/>
      <c r="D574" s="33"/>
      <c r="E574" s="33"/>
      <c r="F574" s="33"/>
      <c r="G574" s="33"/>
      <c r="H574" s="33"/>
      <c r="I574" s="33"/>
      <c r="J574" s="33"/>
      <c r="K574" s="33"/>
      <c r="L574" s="33"/>
      <c r="M574" s="33"/>
      <c r="N574" s="33"/>
      <c r="O574" s="33"/>
      <c r="P574" s="33"/>
      <c r="Q574" s="33"/>
      <c r="R574" s="34">
        <v>17068.439999999999</v>
      </c>
      <c r="S574" s="34">
        <f>+R574</f>
        <v>17068.439999999999</v>
      </c>
    </row>
    <row r="575" spans="1:19">
      <c r="B575" s="5">
        <v>2020</v>
      </c>
      <c r="C575" s="33"/>
      <c r="D575" s="33"/>
      <c r="E575" s="33"/>
      <c r="F575" s="33"/>
      <c r="G575" s="33"/>
      <c r="H575" s="33"/>
      <c r="I575" s="33"/>
      <c r="J575" s="33"/>
      <c r="K575" s="33"/>
      <c r="L575" s="33"/>
      <c r="M575" s="33"/>
      <c r="N575" s="33"/>
      <c r="O575" s="33"/>
      <c r="P575" s="33"/>
      <c r="Q575" s="34">
        <v>66263.471235000005</v>
      </c>
      <c r="R575" s="34">
        <v>66263.471235000005</v>
      </c>
      <c r="S575" s="34">
        <f t="shared" ref="S575:S638" si="21">+R575</f>
        <v>66263.471235000005</v>
      </c>
    </row>
    <row r="576" spans="1:19">
      <c r="A576" s="37"/>
      <c r="B576" s="5">
        <v>2019</v>
      </c>
      <c r="C576" s="33"/>
      <c r="D576" s="33"/>
      <c r="E576" s="33"/>
      <c r="F576" s="33"/>
      <c r="G576" s="33"/>
      <c r="H576" s="33"/>
      <c r="I576" s="33"/>
      <c r="J576" s="33"/>
      <c r="K576" s="33"/>
      <c r="L576" s="33"/>
      <c r="M576" s="33"/>
      <c r="N576" s="33"/>
      <c r="O576" s="33"/>
      <c r="P576" s="34">
        <v>65665.25</v>
      </c>
      <c r="Q576" s="34">
        <v>65665.25</v>
      </c>
      <c r="R576" s="34">
        <v>65665.25</v>
      </c>
      <c r="S576" s="34">
        <f t="shared" si="21"/>
        <v>65665.25</v>
      </c>
    </row>
    <row r="577" spans="1:19">
      <c r="A577" s="37"/>
      <c r="B577" s="5">
        <v>2018</v>
      </c>
      <c r="C577" s="33"/>
      <c r="D577" s="33"/>
      <c r="E577" s="33"/>
      <c r="F577" s="33"/>
      <c r="G577" s="33"/>
      <c r="H577" s="33"/>
      <c r="I577" s="33"/>
      <c r="J577" s="33"/>
      <c r="K577" s="33"/>
      <c r="L577" s="33"/>
      <c r="M577" s="33"/>
      <c r="N577" s="33"/>
      <c r="O577" s="34">
        <v>16918.25</v>
      </c>
      <c r="P577" s="34">
        <v>16918.25</v>
      </c>
      <c r="Q577" s="34">
        <v>16918.25</v>
      </c>
      <c r="R577" s="34">
        <v>16918.25</v>
      </c>
      <c r="S577" s="34">
        <f t="shared" si="21"/>
        <v>16918.25</v>
      </c>
    </row>
    <row r="578" spans="1:19">
      <c r="A578" s="37"/>
      <c r="B578" s="5">
        <v>2017</v>
      </c>
      <c r="C578" s="33"/>
      <c r="D578" s="33"/>
      <c r="E578" s="33"/>
      <c r="F578" s="33"/>
      <c r="G578" s="33"/>
      <c r="H578" s="33"/>
      <c r="I578" s="33"/>
      <c r="J578" s="33"/>
      <c r="K578" s="33"/>
      <c r="L578" s="33"/>
      <c r="M578" s="33"/>
      <c r="N578" s="34">
        <v>64767.08</v>
      </c>
      <c r="O578" s="34">
        <v>21538.880000000001</v>
      </c>
      <c r="P578" s="34">
        <v>21538.880000000001</v>
      </c>
      <c r="Q578" s="34">
        <v>21538.880000000001</v>
      </c>
      <c r="R578" s="34">
        <v>21538.880000000001</v>
      </c>
      <c r="S578" s="34">
        <f t="shared" si="21"/>
        <v>21538.880000000001</v>
      </c>
    </row>
    <row r="579" spans="1:19">
      <c r="B579" s="5">
        <v>2016</v>
      </c>
      <c r="C579" s="33"/>
      <c r="D579" s="33"/>
      <c r="E579" s="33"/>
      <c r="F579" s="33"/>
      <c r="G579" s="33"/>
      <c r="H579" s="33"/>
      <c r="I579" s="33"/>
      <c r="J579" s="33"/>
      <c r="K579" s="33"/>
      <c r="L579" s="33"/>
      <c r="M579" s="34">
        <v>68372.304600000003</v>
      </c>
      <c r="N579" s="34">
        <v>68372.304600000003</v>
      </c>
      <c r="O579" s="34">
        <v>69366.2</v>
      </c>
      <c r="P579" s="34">
        <v>69366.2</v>
      </c>
      <c r="Q579" s="34">
        <v>69366.2</v>
      </c>
      <c r="R579" s="34">
        <v>69366.2</v>
      </c>
      <c r="S579" s="34">
        <f t="shared" si="21"/>
        <v>69366.2</v>
      </c>
    </row>
    <row r="580" spans="1:19">
      <c r="B580" s="5">
        <v>2015</v>
      </c>
      <c r="C580" s="33"/>
      <c r="D580" s="33"/>
      <c r="E580" s="33"/>
      <c r="F580" s="33"/>
      <c r="G580" s="33"/>
      <c r="H580" s="33"/>
      <c r="I580" s="33"/>
      <c r="J580" s="33"/>
      <c r="K580" s="33"/>
      <c r="L580" s="34">
        <v>59330.33</v>
      </c>
      <c r="M580" s="34">
        <v>59330.33</v>
      </c>
      <c r="N580" s="34">
        <v>59330.33</v>
      </c>
      <c r="O580" s="34">
        <v>48410.33</v>
      </c>
      <c r="P580" s="34">
        <v>48410.33</v>
      </c>
      <c r="Q580" s="34">
        <v>48410.33</v>
      </c>
      <c r="R580" s="34">
        <v>48410.33</v>
      </c>
      <c r="S580" s="34">
        <f t="shared" si="21"/>
        <v>48410.33</v>
      </c>
    </row>
    <row r="581" spans="1:19">
      <c r="B581" s="5">
        <v>2014</v>
      </c>
      <c r="C581" s="33"/>
      <c r="D581" s="33"/>
      <c r="E581" s="33"/>
      <c r="F581" s="33"/>
      <c r="G581" s="33"/>
      <c r="H581" s="33"/>
      <c r="I581" s="33"/>
      <c r="J581" s="33"/>
      <c r="K581" s="34">
        <v>151820.63</v>
      </c>
      <c r="L581" s="34">
        <v>151820.63000000003</v>
      </c>
      <c r="M581" s="34">
        <v>151820.63000000003</v>
      </c>
      <c r="N581" s="34">
        <v>151820.63000000003</v>
      </c>
      <c r="O581" s="34">
        <v>151820.63000000003</v>
      </c>
      <c r="P581" s="34">
        <v>151820.63000000003</v>
      </c>
      <c r="Q581" s="34">
        <v>151820.63000000003</v>
      </c>
      <c r="R581" s="34">
        <v>151820.63000000003</v>
      </c>
      <c r="S581" s="34">
        <f t="shared" si="21"/>
        <v>151820.63000000003</v>
      </c>
    </row>
    <row r="582" spans="1:19">
      <c r="B582" s="5">
        <v>2013</v>
      </c>
      <c r="C582" s="33"/>
      <c r="D582" s="33"/>
      <c r="E582" s="33"/>
      <c r="F582" s="33"/>
      <c r="G582" s="33"/>
      <c r="H582" s="33"/>
      <c r="I582" s="33"/>
      <c r="J582" s="34">
        <v>14394.62</v>
      </c>
      <c r="K582" s="34">
        <v>14394.62</v>
      </c>
      <c r="L582" s="34">
        <v>14394.620000000003</v>
      </c>
      <c r="M582" s="34">
        <v>14394.620000000003</v>
      </c>
      <c r="N582" s="34">
        <v>14394.620000000003</v>
      </c>
      <c r="O582" s="34">
        <v>14394.620000000003</v>
      </c>
      <c r="P582" s="34">
        <v>14394.620000000003</v>
      </c>
      <c r="Q582" s="34">
        <v>14394.620000000003</v>
      </c>
      <c r="R582" s="34">
        <v>14394.620000000003</v>
      </c>
      <c r="S582" s="34">
        <f t="shared" si="21"/>
        <v>14394.620000000003</v>
      </c>
    </row>
    <row r="583" spans="1:19">
      <c r="B583" s="5">
        <v>2012</v>
      </c>
      <c r="C583" s="33"/>
      <c r="D583" s="33"/>
      <c r="E583" s="33"/>
      <c r="F583" s="33"/>
      <c r="G583" s="33"/>
      <c r="H583" s="33"/>
      <c r="I583" s="34">
        <v>52809.8</v>
      </c>
      <c r="J583" s="34">
        <v>52809.8</v>
      </c>
      <c r="K583" s="34">
        <v>52809.8</v>
      </c>
      <c r="L583" s="34">
        <v>52809.799999999996</v>
      </c>
      <c r="M583" s="34">
        <v>52809.799999999996</v>
      </c>
      <c r="N583" s="34">
        <v>52809.799999999996</v>
      </c>
      <c r="O583" s="34">
        <v>39755.57</v>
      </c>
      <c r="P583" s="34">
        <v>39755.57</v>
      </c>
      <c r="Q583" s="34">
        <v>39755.57</v>
      </c>
      <c r="R583" s="34">
        <v>39755.57</v>
      </c>
      <c r="S583" s="34">
        <f t="shared" si="21"/>
        <v>39755.57</v>
      </c>
    </row>
    <row r="584" spans="1:19">
      <c r="B584" s="5">
        <v>2011</v>
      </c>
      <c r="C584" s="33"/>
      <c r="D584" s="33"/>
      <c r="E584" s="33"/>
      <c r="F584" s="33"/>
      <c r="G584" s="33"/>
      <c r="H584" s="34">
        <v>34534.929799999998</v>
      </c>
      <c r="I584" s="34">
        <v>34534.929799999998</v>
      </c>
      <c r="J584" s="34">
        <v>34534.929799999998</v>
      </c>
      <c r="K584" s="34">
        <v>34534.929799999998</v>
      </c>
      <c r="L584" s="34">
        <v>34534.929799999998</v>
      </c>
      <c r="M584" s="34">
        <v>34534.929799999998</v>
      </c>
      <c r="N584" s="34">
        <v>34534.929799999998</v>
      </c>
      <c r="O584" s="34">
        <v>35881.81</v>
      </c>
      <c r="P584" s="34">
        <v>35881.81</v>
      </c>
      <c r="Q584" s="34">
        <v>35881.81</v>
      </c>
      <c r="R584" s="34">
        <v>35881.81</v>
      </c>
      <c r="S584" s="34">
        <f t="shared" si="21"/>
        <v>35881.81</v>
      </c>
    </row>
    <row r="585" spans="1:19">
      <c r="B585" s="5">
        <v>2010</v>
      </c>
      <c r="C585" s="33"/>
      <c r="D585" s="33"/>
      <c r="E585" s="33"/>
      <c r="F585" s="33"/>
      <c r="G585" s="34">
        <v>7295.54</v>
      </c>
      <c r="H585" s="34">
        <v>7295.54</v>
      </c>
      <c r="I585" s="34">
        <v>7295.54</v>
      </c>
      <c r="J585" s="34">
        <v>7295.54</v>
      </c>
      <c r="K585" s="34">
        <v>7295.54</v>
      </c>
      <c r="L585" s="34">
        <v>7295.54</v>
      </c>
      <c r="M585" s="34">
        <v>7295.54</v>
      </c>
      <c r="N585" s="34">
        <v>7295.54</v>
      </c>
      <c r="O585" s="34">
        <v>7295.54</v>
      </c>
      <c r="P585" s="34">
        <v>7295.54</v>
      </c>
      <c r="Q585" s="34">
        <v>7295.54</v>
      </c>
      <c r="R585" s="34">
        <v>7295.54</v>
      </c>
      <c r="S585" s="34">
        <f t="shared" si="21"/>
        <v>7295.54</v>
      </c>
    </row>
    <row r="586" spans="1:19">
      <c r="B586" s="5">
        <v>2009</v>
      </c>
      <c r="C586" s="33"/>
      <c r="D586" s="33"/>
      <c r="E586" s="33"/>
      <c r="F586" s="34">
        <v>9775.0299999999988</v>
      </c>
      <c r="G586" s="34">
        <v>9775.0299999999988</v>
      </c>
      <c r="H586" s="34">
        <v>9775.0299999999988</v>
      </c>
      <c r="I586" s="34">
        <v>9775.0299999999988</v>
      </c>
      <c r="J586" s="34">
        <v>9775.0299999999988</v>
      </c>
      <c r="K586" s="34">
        <v>9775.0299999999988</v>
      </c>
      <c r="L586" s="34">
        <v>9775.0299999999988</v>
      </c>
      <c r="M586" s="34">
        <v>9775.0299999999988</v>
      </c>
      <c r="N586" s="34">
        <v>9775.0299999999988</v>
      </c>
      <c r="O586" s="34">
        <v>9775.0299999999988</v>
      </c>
      <c r="P586" s="34">
        <v>9775.0299999999988</v>
      </c>
      <c r="Q586" s="34">
        <v>9775.0299999999988</v>
      </c>
      <c r="R586" s="34">
        <v>9775.0299999999988</v>
      </c>
      <c r="S586" s="34">
        <f t="shared" si="21"/>
        <v>9775.0299999999988</v>
      </c>
    </row>
    <row r="587" spans="1:19">
      <c r="B587" s="5">
        <v>2008</v>
      </c>
      <c r="C587" s="33"/>
      <c r="D587" s="33"/>
      <c r="E587" s="34">
        <v>43419.840000000004</v>
      </c>
      <c r="F587" s="34">
        <v>43419.840000000004</v>
      </c>
      <c r="G587" s="34">
        <v>43419.840000000004</v>
      </c>
      <c r="H587" s="34">
        <v>43419.840000000004</v>
      </c>
      <c r="I587" s="34">
        <v>43419.840000000004</v>
      </c>
      <c r="J587" s="34">
        <v>43419.840000000004</v>
      </c>
      <c r="K587" s="34">
        <v>43419.840000000004</v>
      </c>
      <c r="L587" s="34">
        <v>43419.840000000004</v>
      </c>
      <c r="M587" s="34">
        <v>43419.840000000004</v>
      </c>
      <c r="N587" s="34">
        <v>43419.840000000004</v>
      </c>
      <c r="O587" s="34">
        <v>37738.990000000005</v>
      </c>
      <c r="P587" s="34">
        <v>37738.990000000005</v>
      </c>
      <c r="Q587" s="34">
        <v>37738.990000000005</v>
      </c>
      <c r="R587" s="34">
        <v>37738.990000000005</v>
      </c>
      <c r="S587" s="34">
        <f t="shared" si="21"/>
        <v>37738.990000000005</v>
      </c>
    </row>
    <row r="588" spans="1:19">
      <c r="B588" s="5">
        <v>2007</v>
      </c>
      <c r="C588" s="33"/>
      <c r="D588" s="34">
        <v>22537.95</v>
      </c>
      <c r="E588" s="34">
        <v>22537.95</v>
      </c>
      <c r="F588" s="34">
        <v>22537.95</v>
      </c>
      <c r="G588" s="34">
        <v>22537.95</v>
      </c>
      <c r="H588" s="34">
        <v>22537.95</v>
      </c>
      <c r="I588" s="34">
        <v>22537.95</v>
      </c>
      <c r="J588" s="34">
        <v>22537.95</v>
      </c>
      <c r="K588" s="34">
        <v>22537.95</v>
      </c>
      <c r="L588" s="34">
        <v>22537.95</v>
      </c>
      <c r="M588" s="34">
        <v>22537.95</v>
      </c>
      <c r="N588" s="34">
        <v>22537.95</v>
      </c>
      <c r="O588" s="34">
        <v>22537.95</v>
      </c>
      <c r="P588" s="34">
        <v>22537.95</v>
      </c>
      <c r="Q588" s="34">
        <v>22537.95</v>
      </c>
      <c r="R588" s="34">
        <v>22537.95</v>
      </c>
      <c r="S588" s="34">
        <f t="shared" si="21"/>
        <v>22537.95</v>
      </c>
    </row>
    <row r="589" spans="1:19">
      <c r="B589" s="5">
        <v>2006</v>
      </c>
      <c r="C589" s="34">
        <v>23461.119999999999</v>
      </c>
      <c r="D589" s="34">
        <v>23461.119999999999</v>
      </c>
      <c r="E589" s="34">
        <v>23461.119999999999</v>
      </c>
      <c r="F589" s="34">
        <v>23461.119999999999</v>
      </c>
      <c r="G589" s="34">
        <v>23461.119999999999</v>
      </c>
      <c r="H589" s="34">
        <v>23461.119999999999</v>
      </c>
      <c r="I589" s="34">
        <v>23461.119999999999</v>
      </c>
      <c r="J589" s="34">
        <v>23461.119999999999</v>
      </c>
      <c r="K589" s="34">
        <v>23461.119999999999</v>
      </c>
      <c r="L589" s="34">
        <v>23461.119999999999</v>
      </c>
      <c r="M589" s="34">
        <v>23461.119999999999</v>
      </c>
      <c r="N589" s="34">
        <v>23461.119999999999</v>
      </c>
      <c r="O589" s="34">
        <v>23461.119999999999</v>
      </c>
      <c r="P589" s="34">
        <v>23461.119999999999</v>
      </c>
      <c r="Q589" s="34">
        <v>23461.119999999999</v>
      </c>
      <c r="R589" s="34">
        <v>23461.119999999999</v>
      </c>
      <c r="S589" s="34">
        <f t="shared" si="21"/>
        <v>23461.119999999999</v>
      </c>
    </row>
    <row r="590" spans="1:19">
      <c r="B590" s="5">
        <v>2005</v>
      </c>
      <c r="C590" s="34">
        <v>25816.94</v>
      </c>
      <c r="D590" s="34">
        <v>25816.94</v>
      </c>
      <c r="E590" s="34">
        <v>25816.94</v>
      </c>
      <c r="F590" s="34">
        <v>25816.94</v>
      </c>
      <c r="G590" s="34">
        <v>25816.94</v>
      </c>
      <c r="H590" s="34">
        <v>25816.94</v>
      </c>
      <c r="I590" s="34">
        <v>25816.94</v>
      </c>
      <c r="J590" s="34">
        <v>25816.94</v>
      </c>
      <c r="K590" s="34">
        <v>25816.94</v>
      </c>
      <c r="L590" s="34">
        <v>25816.94</v>
      </c>
      <c r="M590" s="34">
        <v>25816.94</v>
      </c>
      <c r="N590" s="34">
        <v>25816.94</v>
      </c>
      <c r="O590" s="34">
        <v>25816.94</v>
      </c>
      <c r="P590" s="34">
        <v>25816.94</v>
      </c>
      <c r="Q590" s="34">
        <v>25816.94</v>
      </c>
      <c r="R590" s="34">
        <v>25816.94</v>
      </c>
      <c r="S590" s="34">
        <f t="shared" si="21"/>
        <v>25816.94</v>
      </c>
    </row>
    <row r="591" spans="1:19">
      <c r="B591" s="5">
        <v>2004</v>
      </c>
      <c r="C591" s="34">
        <v>13732.09</v>
      </c>
      <c r="D591" s="34">
        <v>13732.09</v>
      </c>
      <c r="E591" s="34">
        <v>13732.09</v>
      </c>
      <c r="F591" s="34">
        <v>13732.09</v>
      </c>
      <c r="G591" s="34">
        <v>13732.09</v>
      </c>
      <c r="H591" s="34">
        <v>13732.09</v>
      </c>
      <c r="I591" s="34">
        <v>13732.09</v>
      </c>
      <c r="J591" s="34">
        <v>13732.09</v>
      </c>
      <c r="K591" s="34">
        <v>13732.09</v>
      </c>
      <c r="L591" s="34">
        <v>13732.09</v>
      </c>
      <c r="M591" s="34">
        <v>13732.09</v>
      </c>
      <c r="N591" s="34">
        <v>13732.09</v>
      </c>
      <c r="O591" s="34">
        <v>13732.09</v>
      </c>
      <c r="P591" s="34">
        <v>13732.09</v>
      </c>
      <c r="Q591" s="34">
        <v>13732.09</v>
      </c>
      <c r="R591" s="34">
        <v>13732.09</v>
      </c>
      <c r="S591" s="34">
        <f t="shared" si="21"/>
        <v>13732.09</v>
      </c>
    </row>
    <row r="592" spans="1:19">
      <c r="B592" s="5">
        <v>2003</v>
      </c>
      <c r="C592" s="34">
        <v>23770.550000000003</v>
      </c>
      <c r="D592" s="34">
        <v>23770.550000000003</v>
      </c>
      <c r="E592" s="34">
        <v>23770.550000000003</v>
      </c>
      <c r="F592" s="34">
        <v>23770.550000000003</v>
      </c>
      <c r="G592" s="34">
        <v>23770.550000000003</v>
      </c>
      <c r="H592" s="34">
        <v>23770.550000000003</v>
      </c>
      <c r="I592" s="34">
        <v>23770.550000000003</v>
      </c>
      <c r="J592" s="34">
        <v>23770.550000000003</v>
      </c>
      <c r="K592" s="34">
        <v>23770.550000000003</v>
      </c>
      <c r="L592" s="34">
        <v>23770.550000000003</v>
      </c>
      <c r="M592" s="34">
        <v>23770.550000000003</v>
      </c>
      <c r="N592" s="34">
        <v>23770.550000000003</v>
      </c>
      <c r="O592" s="34">
        <v>23770.550000000003</v>
      </c>
      <c r="P592" s="34">
        <v>23770.550000000003</v>
      </c>
      <c r="Q592" s="34">
        <v>23770.550000000003</v>
      </c>
      <c r="R592" s="34">
        <v>23770.550000000003</v>
      </c>
      <c r="S592" s="34">
        <f t="shared" si="21"/>
        <v>23770.550000000003</v>
      </c>
    </row>
    <row r="593" spans="2:19">
      <c r="B593" s="5">
        <v>2002</v>
      </c>
      <c r="C593" s="34">
        <v>6006.42</v>
      </c>
      <c r="D593" s="34">
        <v>6006.42</v>
      </c>
      <c r="E593" s="34">
        <v>6006.42</v>
      </c>
      <c r="F593" s="34">
        <v>6006.42</v>
      </c>
      <c r="G593" s="34">
        <v>6006.42</v>
      </c>
      <c r="H593" s="34">
        <v>6006.42</v>
      </c>
      <c r="I593" s="34">
        <v>6006.42</v>
      </c>
      <c r="J593" s="34">
        <v>6006.42</v>
      </c>
      <c r="K593" s="34">
        <v>6006.42</v>
      </c>
      <c r="L593" s="34">
        <v>6006.42</v>
      </c>
      <c r="M593" s="34">
        <v>6006.42</v>
      </c>
      <c r="N593" s="34">
        <v>6006.42</v>
      </c>
      <c r="O593" s="34">
        <v>673.82999999999993</v>
      </c>
      <c r="P593" s="34">
        <v>673.82999999999993</v>
      </c>
      <c r="Q593" s="34">
        <v>673.82999999999993</v>
      </c>
      <c r="R593" s="34">
        <v>673.82999999999993</v>
      </c>
      <c r="S593" s="34">
        <f t="shared" si="21"/>
        <v>673.82999999999993</v>
      </c>
    </row>
    <row r="594" spans="2:19">
      <c r="B594" s="5">
        <v>2001</v>
      </c>
      <c r="C594" s="34">
        <v>26656.35</v>
      </c>
      <c r="D594" s="34">
        <v>26656.35</v>
      </c>
      <c r="E594" s="34">
        <v>26656.35</v>
      </c>
      <c r="F594" s="34">
        <v>26656.35</v>
      </c>
      <c r="G594" s="34">
        <v>26656.35</v>
      </c>
      <c r="H594" s="34">
        <v>26656.35</v>
      </c>
      <c r="I594" s="34">
        <v>26656.35</v>
      </c>
      <c r="J594" s="34">
        <v>26656.35</v>
      </c>
      <c r="K594" s="34">
        <v>26656.35</v>
      </c>
      <c r="L594" s="34">
        <v>26656.35</v>
      </c>
      <c r="M594" s="34">
        <v>26656.35</v>
      </c>
      <c r="N594" s="34">
        <v>26656.35</v>
      </c>
      <c r="O594" s="34">
        <v>26656.35</v>
      </c>
      <c r="P594" s="34">
        <v>26656.35</v>
      </c>
      <c r="Q594" s="34">
        <v>26656.35</v>
      </c>
      <c r="R594" s="34">
        <v>26656.35</v>
      </c>
      <c r="S594" s="34">
        <f t="shared" si="21"/>
        <v>26656.35</v>
      </c>
    </row>
    <row r="595" spans="2:19">
      <c r="B595" s="5">
        <v>2000</v>
      </c>
      <c r="C595" s="34">
        <v>16209.97</v>
      </c>
      <c r="D595" s="34">
        <v>16209.97</v>
      </c>
      <c r="E595" s="34">
        <v>16209.97</v>
      </c>
      <c r="F595" s="34">
        <v>16209.97</v>
      </c>
      <c r="G595" s="34">
        <v>16209.97</v>
      </c>
      <c r="H595" s="34">
        <v>16209.97</v>
      </c>
      <c r="I595" s="34">
        <v>16209.97</v>
      </c>
      <c r="J595" s="34">
        <v>16209.97</v>
      </c>
      <c r="K595" s="34">
        <v>16209.97</v>
      </c>
      <c r="L595" s="34">
        <v>16209.97</v>
      </c>
      <c r="M595" s="34">
        <v>16209.97</v>
      </c>
      <c r="N595" s="34">
        <v>16209.97</v>
      </c>
      <c r="O595" s="34">
        <v>1553.25</v>
      </c>
      <c r="P595" s="34">
        <v>1553.25</v>
      </c>
      <c r="Q595" s="34">
        <v>1553.25</v>
      </c>
      <c r="R595" s="34">
        <v>1553.25</v>
      </c>
      <c r="S595" s="34">
        <f t="shared" si="21"/>
        <v>1553.25</v>
      </c>
    </row>
    <row r="596" spans="2:19">
      <c r="B596" s="5">
        <v>1999</v>
      </c>
      <c r="C596" s="34">
        <v>29277.059999999998</v>
      </c>
      <c r="D596" s="34">
        <v>29277.059999999998</v>
      </c>
      <c r="E596" s="34">
        <v>29277.059999999998</v>
      </c>
      <c r="F596" s="34">
        <v>29277.059999999998</v>
      </c>
      <c r="G596" s="34">
        <v>29277.059999999998</v>
      </c>
      <c r="H596" s="34">
        <v>29277.059999999998</v>
      </c>
      <c r="I596" s="34">
        <v>29277.059999999998</v>
      </c>
      <c r="J596" s="34">
        <v>29277.059999999998</v>
      </c>
      <c r="K596" s="34">
        <v>29277.059999999998</v>
      </c>
      <c r="L596" s="34">
        <v>29277.059999999998</v>
      </c>
      <c r="M596" s="34">
        <v>29277.059999999998</v>
      </c>
      <c r="N596" s="34">
        <v>29277.059999999998</v>
      </c>
      <c r="O596" s="34">
        <v>4275.8300000000017</v>
      </c>
      <c r="P596" s="34">
        <v>4275.8300000000017</v>
      </c>
      <c r="Q596" s="34">
        <v>4275.8300000000017</v>
      </c>
      <c r="R596" s="34">
        <v>4275.8300000000017</v>
      </c>
      <c r="S596" s="34">
        <f t="shared" si="21"/>
        <v>4275.8300000000017</v>
      </c>
    </row>
    <row r="597" spans="2:19">
      <c r="B597" s="5">
        <v>1998</v>
      </c>
      <c r="C597" s="34">
        <v>0</v>
      </c>
      <c r="D597" s="34">
        <v>0</v>
      </c>
      <c r="E597" s="34">
        <v>0</v>
      </c>
      <c r="F597" s="34">
        <v>0</v>
      </c>
      <c r="G597" s="34">
        <v>0</v>
      </c>
      <c r="H597" s="34">
        <v>0</v>
      </c>
      <c r="I597" s="34">
        <v>0</v>
      </c>
      <c r="J597" s="34">
        <v>0</v>
      </c>
      <c r="K597" s="34">
        <v>0</v>
      </c>
      <c r="L597" s="34">
        <v>0</v>
      </c>
      <c r="M597" s="34">
        <v>0</v>
      </c>
      <c r="N597" s="34">
        <v>0</v>
      </c>
      <c r="O597" s="34">
        <v>0</v>
      </c>
      <c r="P597" s="34">
        <v>0</v>
      </c>
      <c r="Q597" s="34">
        <v>0</v>
      </c>
      <c r="R597" s="34">
        <v>0</v>
      </c>
      <c r="S597" s="34">
        <f t="shared" si="21"/>
        <v>0</v>
      </c>
    </row>
    <row r="598" spans="2:19">
      <c r="B598" s="5">
        <v>1997</v>
      </c>
      <c r="C598" s="34">
        <v>0</v>
      </c>
      <c r="D598" s="34">
        <v>0</v>
      </c>
      <c r="E598" s="34">
        <v>0</v>
      </c>
      <c r="F598" s="34">
        <v>0</v>
      </c>
      <c r="G598" s="34">
        <v>0</v>
      </c>
      <c r="H598" s="34">
        <v>0</v>
      </c>
      <c r="I598" s="34">
        <v>0</v>
      </c>
      <c r="J598" s="34">
        <v>0</v>
      </c>
      <c r="K598" s="34">
        <v>0</v>
      </c>
      <c r="L598" s="34">
        <v>0</v>
      </c>
      <c r="M598" s="34">
        <v>0</v>
      </c>
      <c r="N598" s="34">
        <v>0</v>
      </c>
      <c r="O598" s="34">
        <v>0</v>
      </c>
      <c r="P598" s="34">
        <v>0</v>
      </c>
      <c r="Q598" s="34">
        <v>0</v>
      </c>
      <c r="R598" s="34">
        <v>0</v>
      </c>
      <c r="S598" s="34">
        <f t="shared" si="21"/>
        <v>0</v>
      </c>
    </row>
    <row r="599" spans="2:19">
      <c r="B599" s="5">
        <v>1996</v>
      </c>
      <c r="C599" s="34">
        <v>2021.0984000000001</v>
      </c>
      <c r="D599" s="34">
        <v>2021.0984000000001</v>
      </c>
      <c r="E599" s="34">
        <v>2021.0984000000001</v>
      </c>
      <c r="F599" s="34">
        <v>2021.0984000000001</v>
      </c>
      <c r="G599" s="34">
        <v>2021.0984000000001</v>
      </c>
      <c r="H599" s="34">
        <v>2021.0984000000001</v>
      </c>
      <c r="I599" s="34">
        <v>2021.0984000000001</v>
      </c>
      <c r="J599" s="34">
        <v>2021.0984000000001</v>
      </c>
      <c r="K599" s="34">
        <v>2021.0984000000001</v>
      </c>
      <c r="L599" s="34">
        <v>2021.0984000000001</v>
      </c>
      <c r="M599" s="34">
        <v>2021.0984000000001</v>
      </c>
      <c r="N599" s="34">
        <v>2021.0984000000001</v>
      </c>
      <c r="O599" s="34">
        <v>2021.0984000000001</v>
      </c>
      <c r="P599" s="34">
        <v>2021.0984000000001</v>
      </c>
      <c r="Q599" s="34">
        <v>2021.0984000000001</v>
      </c>
      <c r="R599" s="34">
        <v>2021.0984000000001</v>
      </c>
      <c r="S599" s="34">
        <f t="shared" si="21"/>
        <v>2021.0984000000001</v>
      </c>
    </row>
    <row r="600" spans="2:19">
      <c r="B600" s="5">
        <v>1995</v>
      </c>
      <c r="C600" s="34">
        <v>2213.12</v>
      </c>
      <c r="D600" s="34">
        <v>2213.12</v>
      </c>
      <c r="E600" s="34">
        <v>2213.12</v>
      </c>
      <c r="F600" s="34">
        <v>2213.12</v>
      </c>
      <c r="G600" s="34">
        <v>2213.12</v>
      </c>
      <c r="H600" s="34">
        <v>2213.12</v>
      </c>
      <c r="I600" s="34">
        <v>2213.12</v>
      </c>
      <c r="J600" s="34">
        <v>2213.12</v>
      </c>
      <c r="K600" s="34">
        <v>2213.12</v>
      </c>
      <c r="L600" s="34">
        <v>2213.12</v>
      </c>
      <c r="M600" s="34">
        <v>2213.12</v>
      </c>
      <c r="N600" s="34">
        <v>2213.12</v>
      </c>
      <c r="O600" s="34">
        <v>2213.12</v>
      </c>
      <c r="P600" s="34">
        <v>2213.12</v>
      </c>
      <c r="Q600" s="34">
        <v>2213.12</v>
      </c>
      <c r="R600" s="34">
        <v>2213.12</v>
      </c>
      <c r="S600" s="34">
        <f t="shared" si="21"/>
        <v>2213.12</v>
      </c>
    </row>
    <row r="601" spans="2:19">
      <c r="B601" s="5">
        <v>1994</v>
      </c>
      <c r="C601" s="34">
        <v>14170.361000000001</v>
      </c>
      <c r="D601" s="34">
        <v>14170.361000000001</v>
      </c>
      <c r="E601" s="34">
        <v>14170.361000000001</v>
      </c>
      <c r="F601" s="34">
        <v>14170.361000000001</v>
      </c>
      <c r="G601" s="34">
        <v>14170.361000000001</v>
      </c>
      <c r="H601" s="34">
        <v>14170.361000000001</v>
      </c>
      <c r="I601" s="34">
        <v>14170.361000000001</v>
      </c>
      <c r="J601" s="34">
        <v>14170.361000000001</v>
      </c>
      <c r="K601" s="34">
        <v>14170.361000000001</v>
      </c>
      <c r="L601" s="34">
        <v>14170.361000000001</v>
      </c>
      <c r="M601" s="34">
        <v>14170.361000000001</v>
      </c>
      <c r="N601" s="34">
        <v>14170.361000000001</v>
      </c>
      <c r="O601" s="34">
        <v>14170.361000000001</v>
      </c>
      <c r="P601" s="34">
        <v>14170.361000000001</v>
      </c>
      <c r="Q601" s="34">
        <v>14170.361000000001</v>
      </c>
      <c r="R601" s="34">
        <v>14170.361000000001</v>
      </c>
      <c r="S601" s="34">
        <f t="shared" si="21"/>
        <v>14170.361000000001</v>
      </c>
    </row>
    <row r="602" spans="2:19">
      <c r="B602" s="5">
        <v>1993</v>
      </c>
      <c r="C602" s="34">
        <v>10741.8856</v>
      </c>
      <c r="D602" s="34">
        <v>10741.8856</v>
      </c>
      <c r="E602" s="34">
        <v>10741.8856</v>
      </c>
      <c r="F602" s="34">
        <v>10741.8856</v>
      </c>
      <c r="G602" s="34">
        <v>10741.8856</v>
      </c>
      <c r="H602" s="34">
        <v>10741.8856</v>
      </c>
      <c r="I602" s="34">
        <v>10741.8856</v>
      </c>
      <c r="J602" s="34">
        <v>10741.8856</v>
      </c>
      <c r="K602" s="34">
        <v>10741.8856</v>
      </c>
      <c r="L602" s="34">
        <v>10741.8856</v>
      </c>
      <c r="M602" s="34">
        <v>10741.8856</v>
      </c>
      <c r="N602" s="34">
        <v>10741.8856</v>
      </c>
      <c r="O602" s="34">
        <v>10741.8856</v>
      </c>
      <c r="P602" s="34">
        <v>10741.8856</v>
      </c>
      <c r="Q602" s="34">
        <v>10741.8856</v>
      </c>
      <c r="R602" s="34">
        <v>10741.8856</v>
      </c>
      <c r="S602" s="34">
        <f t="shared" si="21"/>
        <v>10741.8856</v>
      </c>
    </row>
    <row r="603" spans="2:19">
      <c r="B603" s="5">
        <v>1992</v>
      </c>
      <c r="C603" s="34">
        <v>15995.6212</v>
      </c>
      <c r="D603" s="34">
        <v>15995.6212</v>
      </c>
      <c r="E603" s="34">
        <v>15995.6212</v>
      </c>
      <c r="F603" s="34">
        <v>15995.6212</v>
      </c>
      <c r="G603" s="34">
        <v>15995.6212</v>
      </c>
      <c r="H603" s="34">
        <v>15995.6212</v>
      </c>
      <c r="I603" s="34">
        <v>15995.6212</v>
      </c>
      <c r="J603" s="34">
        <v>15995.6212</v>
      </c>
      <c r="K603" s="34">
        <v>15995.6212</v>
      </c>
      <c r="L603" s="34">
        <v>15995.6212</v>
      </c>
      <c r="M603" s="34">
        <v>15995.6212</v>
      </c>
      <c r="N603" s="34">
        <v>15995.6212</v>
      </c>
      <c r="O603" s="34">
        <v>15995.6212</v>
      </c>
      <c r="P603" s="34">
        <v>15995.6212</v>
      </c>
      <c r="Q603" s="34">
        <v>15995.6212</v>
      </c>
      <c r="R603" s="34">
        <v>15995.6212</v>
      </c>
      <c r="S603" s="34">
        <f t="shared" si="21"/>
        <v>15995.6212</v>
      </c>
    </row>
    <row r="604" spans="2:19">
      <c r="B604" s="5">
        <v>1991</v>
      </c>
      <c r="C604" s="34">
        <v>6304.3139999999994</v>
      </c>
      <c r="D604" s="34">
        <v>6304.3139999999994</v>
      </c>
      <c r="E604" s="34">
        <v>6304.3139999999994</v>
      </c>
      <c r="F604" s="34">
        <v>6304.3139999999994</v>
      </c>
      <c r="G604" s="34">
        <v>6304.3139999999994</v>
      </c>
      <c r="H604" s="34">
        <v>6304.3139999999994</v>
      </c>
      <c r="I604" s="34">
        <v>6304.3139999999994</v>
      </c>
      <c r="J604" s="34">
        <v>6304.3139999999994</v>
      </c>
      <c r="K604" s="34">
        <v>6304.3139999999994</v>
      </c>
      <c r="L604" s="34">
        <v>6304.3139999999994</v>
      </c>
      <c r="M604" s="34">
        <v>6304.3139999999994</v>
      </c>
      <c r="N604" s="34">
        <v>6304.3139999999994</v>
      </c>
      <c r="O604" s="34">
        <v>6304.3139999999994</v>
      </c>
      <c r="P604" s="34">
        <v>6304.3139999999994</v>
      </c>
      <c r="Q604" s="34">
        <v>6304.3139999999994</v>
      </c>
      <c r="R604" s="34">
        <v>6304.3139999999994</v>
      </c>
      <c r="S604" s="34">
        <f t="shared" si="21"/>
        <v>6304.3139999999994</v>
      </c>
    </row>
    <row r="605" spans="2:19">
      <c r="B605" s="5">
        <v>1990</v>
      </c>
      <c r="C605" s="34">
        <v>62454.976000000002</v>
      </c>
      <c r="D605" s="34">
        <v>62454.976000000002</v>
      </c>
      <c r="E605" s="34">
        <v>62454.976000000002</v>
      </c>
      <c r="F605" s="34">
        <v>62454.976000000002</v>
      </c>
      <c r="G605" s="34">
        <v>62454.976000000002</v>
      </c>
      <c r="H605" s="34">
        <v>62454.976000000002</v>
      </c>
      <c r="I605" s="34">
        <v>62454.976000000002</v>
      </c>
      <c r="J605" s="34">
        <v>62454.976000000002</v>
      </c>
      <c r="K605" s="34">
        <v>62454.976000000002</v>
      </c>
      <c r="L605" s="34">
        <v>62454.976000000002</v>
      </c>
      <c r="M605" s="34">
        <v>62454.976000000002</v>
      </c>
      <c r="N605" s="34">
        <v>62454.976000000002</v>
      </c>
      <c r="O605" s="34">
        <v>62454.976000000002</v>
      </c>
      <c r="P605" s="34">
        <v>62454.976000000002</v>
      </c>
      <c r="Q605" s="34">
        <v>62454.976000000002</v>
      </c>
      <c r="R605" s="34">
        <v>62454.976000000002</v>
      </c>
      <c r="S605" s="34">
        <f t="shared" si="21"/>
        <v>62454.976000000002</v>
      </c>
    </row>
    <row r="606" spans="2:19">
      <c r="B606" s="5">
        <v>1989</v>
      </c>
      <c r="C606" s="34">
        <v>152095.6612</v>
      </c>
      <c r="D606" s="34">
        <v>152095.6612</v>
      </c>
      <c r="E606" s="34">
        <v>152095.6612</v>
      </c>
      <c r="F606" s="34">
        <v>152095.6612</v>
      </c>
      <c r="G606" s="34">
        <v>152095.6612</v>
      </c>
      <c r="H606" s="34">
        <v>152095.6612</v>
      </c>
      <c r="I606" s="34">
        <v>152095.6612</v>
      </c>
      <c r="J606" s="34">
        <v>152095.6612</v>
      </c>
      <c r="K606" s="34">
        <v>152095.6612</v>
      </c>
      <c r="L606" s="34">
        <v>152095.6612</v>
      </c>
      <c r="M606" s="34">
        <v>152095.6612</v>
      </c>
      <c r="N606" s="34">
        <v>152095.6612</v>
      </c>
      <c r="O606" s="34">
        <v>152095.6612</v>
      </c>
      <c r="P606" s="34">
        <v>152095.6612</v>
      </c>
      <c r="Q606" s="34">
        <v>152095.6612</v>
      </c>
      <c r="R606" s="34">
        <v>152095.6612</v>
      </c>
      <c r="S606" s="34">
        <f t="shared" si="21"/>
        <v>152095.6612</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f t="shared" si="21"/>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f t="shared" si="21"/>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f t="shared" si="21"/>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f t="shared" si="21"/>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f t="shared" si="21"/>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f t="shared" si="21"/>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f t="shared" si="21"/>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f t="shared" si="21"/>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f t="shared" si="21"/>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f t="shared" si="21"/>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f t="shared" si="21"/>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f t="shared" si="21"/>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f t="shared" si="21"/>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f t="shared" si="21"/>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f t="shared" si="21"/>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f t="shared" si="21"/>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f t="shared" si="21"/>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f t="shared" si="21"/>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f t="shared" si="21"/>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f t="shared" si="21"/>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f t="shared" si="21"/>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f t="shared" si="21"/>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f t="shared" si="21"/>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f t="shared" si="21"/>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f t="shared" si="21"/>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f t="shared" si="21"/>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f t="shared" si="21"/>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f t="shared" si="21"/>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f t="shared" si="21"/>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f t="shared" si="21"/>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f t="shared" si="21"/>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f t="shared" si="21"/>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f t="shared" ref="S639:S665" si="22">+R639</f>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f t="shared" si="22"/>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f t="shared" si="22"/>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f t="shared" si="22"/>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f t="shared" si="22"/>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f t="shared" si="22"/>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f t="shared" si="22"/>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f t="shared" si="22"/>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f t="shared" si="22"/>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f t="shared" si="22"/>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f t="shared" si="22"/>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f t="shared" si="22"/>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f t="shared" si="22"/>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f t="shared" si="22"/>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f t="shared" si="22"/>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f t="shared" si="22"/>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f t="shared" si="22"/>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f t="shared" si="22"/>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f t="shared" si="22"/>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f t="shared" si="22"/>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f t="shared" si="22"/>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f t="shared" si="22"/>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f t="shared" si="22"/>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f t="shared" si="22"/>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f t="shared" si="22"/>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f t="shared" si="22"/>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f t="shared" si="22"/>
        <v>0</v>
      </c>
    </row>
    <row r="666" spans="1:19">
      <c r="A666" s="63" t="s">
        <v>115</v>
      </c>
      <c r="B666" s="6" t="s">
        <v>10</v>
      </c>
      <c r="C666" s="7">
        <f>SUM(C589:C665)</f>
        <v>430927.53740000003</v>
      </c>
      <c r="D666" s="7">
        <f>SUM(D588:D665)</f>
        <v>453465.48739999998</v>
      </c>
      <c r="E666" s="7">
        <f>SUM(E587:E665)</f>
        <v>496885.32740000007</v>
      </c>
      <c r="F666" s="7">
        <f>SUM(F586:F665)</f>
        <v>506660.3574000001</v>
      </c>
      <c r="G666" s="7">
        <f>SUM(G585:G665)</f>
        <v>513955.89740000002</v>
      </c>
      <c r="H666" s="7">
        <f>SUM(H579:H665)</f>
        <v>548490.82720000006</v>
      </c>
      <c r="I666" s="7">
        <f>SUM(I579:I665)</f>
        <v>601300.62719999999</v>
      </c>
      <c r="J666" s="7">
        <f t="shared" ref="J666" si="23">SUM(J579:J665)</f>
        <v>615695.24719999998</v>
      </c>
      <c r="K666" s="7">
        <f>SUM(K579:K665)</f>
        <v>767515.87719999999</v>
      </c>
      <c r="L666" s="7">
        <f t="shared" ref="L666" si="24">SUM(L579:L665)</f>
        <v>826846.20720000018</v>
      </c>
      <c r="M666" s="7">
        <f>SUM(M579:M665)</f>
        <v>895218.51180000033</v>
      </c>
      <c r="N666" s="10">
        <f>SUM(N574:N665)</f>
        <v>959985.59180000017</v>
      </c>
      <c r="O666" s="10">
        <f>SUM(O574:O665)</f>
        <v>861370.79740000004</v>
      </c>
      <c r="P666" s="10">
        <f>SUM(P574:P665)</f>
        <v>927036.04739999992</v>
      </c>
      <c r="Q666" s="10">
        <f>SUM(Q574:Q665)</f>
        <v>993299.5186350001</v>
      </c>
      <c r="R666" s="10">
        <f>SUM(R573:R665)</f>
        <v>1010367.958635</v>
      </c>
      <c r="S666" s="10">
        <f>SUM(S573:S665)</f>
        <v>1052309.938635</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f>+R669</f>
        <v>0</v>
      </c>
    </row>
    <row r="670" spans="1:19">
      <c r="B670" s="5">
        <v>2020</v>
      </c>
      <c r="C670" s="33"/>
      <c r="D670" s="33"/>
      <c r="E670" s="33"/>
      <c r="F670" s="33"/>
      <c r="G670" s="33"/>
      <c r="H670" s="33"/>
      <c r="I670" s="33"/>
      <c r="J670" s="33"/>
      <c r="K670" s="33"/>
      <c r="L670" s="33"/>
      <c r="M670" s="33"/>
      <c r="N670" s="33"/>
      <c r="O670" s="33"/>
      <c r="P670" s="33"/>
      <c r="Q670" s="34">
        <v>0</v>
      </c>
      <c r="R670" s="34">
        <v>0</v>
      </c>
      <c r="S670" s="34">
        <f t="shared" ref="S670:S733" si="25">+R670</f>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f t="shared" si="25"/>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f t="shared" si="25"/>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f t="shared" si="25"/>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f t="shared" si="25"/>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f t="shared" si="25"/>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f t="shared" si="25"/>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f t="shared" si="25"/>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f t="shared" si="25"/>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f t="shared" si="25"/>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f t="shared" si="25"/>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f t="shared" si="25"/>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f t="shared" si="25"/>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f t="shared" si="25"/>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f t="shared" si="25"/>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f t="shared" si="25"/>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f t="shared" si="25"/>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f t="shared" si="25"/>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f t="shared" si="25"/>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f t="shared" si="25"/>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f t="shared" si="25"/>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f t="shared" si="25"/>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f t="shared" si="25"/>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f t="shared" si="25"/>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f t="shared" si="25"/>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f t="shared" si="25"/>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f t="shared" si="25"/>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f t="shared" si="25"/>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f t="shared" si="25"/>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f t="shared" si="25"/>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f t="shared" si="25"/>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f t="shared" si="25"/>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f t="shared" si="25"/>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f t="shared" si="25"/>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f t="shared" si="25"/>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f t="shared" si="25"/>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f t="shared" si="25"/>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f t="shared" si="25"/>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f t="shared" si="25"/>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f t="shared" si="25"/>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f t="shared" si="25"/>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f t="shared" si="25"/>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f t="shared" si="25"/>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f t="shared" si="25"/>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f t="shared" si="25"/>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f t="shared" si="25"/>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f t="shared" si="25"/>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f t="shared" si="25"/>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f t="shared" si="25"/>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f t="shared" si="25"/>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f t="shared" si="25"/>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f t="shared" si="25"/>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f t="shared" si="25"/>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f t="shared" si="25"/>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f t="shared" si="25"/>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f t="shared" si="25"/>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f t="shared" si="25"/>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f t="shared" si="25"/>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f t="shared" si="25"/>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f t="shared" si="25"/>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f t="shared" si="25"/>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f t="shared" si="25"/>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f t="shared" si="25"/>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f t="shared" si="25"/>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f t="shared" ref="S734:S760" si="26">+R734</f>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f t="shared" si="26"/>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f t="shared" si="26"/>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f t="shared" si="26"/>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f t="shared" si="26"/>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f t="shared" si="26"/>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f t="shared" si="26"/>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f t="shared" si="26"/>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f t="shared" si="26"/>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f t="shared" si="26"/>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f t="shared" si="26"/>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f t="shared" si="26"/>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f t="shared" si="26"/>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f t="shared" si="26"/>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f t="shared" si="26"/>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f t="shared" si="26"/>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f t="shared" si="26"/>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f t="shared" si="26"/>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f t="shared" si="26"/>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f t="shared" si="26"/>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f t="shared" si="26"/>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f t="shared" si="26"/>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f t="shared" si="26"/>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f t="shared" si="26"/>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f t="shared" si="26"/>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f t="shared" si="26"/>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f t="shared" si="26"/>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27">SUM(J674:J760)</f>
        <v>0</v>
      </c>
      <c r="K761" s="7">
        <f>SUM(K674:K760)</f>
        <v>0</v>
      </c>
      <c r="L761" s="7">
        <f t="shared" ref="L761" si="28">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0</v>
      </c>
      <c r="S764" s="34">
        <f>+R764</f>
        <v>0</v>
      </c>
    </row>
    <row r="765" spans="1:19">
      <c r="B765" s="5">
        <v>2020</v>
      </c>
      <c r="C765" s="33"/>
      <c r="D765" s="33"/>
      <c r="E765" s="33"/>
      <c r="F765" s="33"/>
      <c r="G765" s="33"/>
      <c r="H765" s="33"/>
      <c r="I765" s="33"/>
      <c r="J765" s="33"/>
      <c r="K765" s="33"/>
      <c r="L765" s="33"/>
      <c r="M765" s="33"/>
      <c r="N765" s="33"/>
      <c r="O765" s="33"/>
      <c r="P765" s="33"/>
      <c r="Q765" s="34">
        <v>0</v>
      </c>
      <c r="R765" s="34">
        <v>0</v>
      </c>
      <c r="S765" s="34">
        <f t="shared" ref="S765:S828" si="29">+R765</f>
        <v>0</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f t="shared" si="29"/>
        <v>0</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f t="shared" si="29"/>
        <v>0</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f t="shared" si="29"/>
        <v>0</v>
      </c>
    </row>
    <row r="769" spans="2:19">
      <c r="B769" s="5">
        <v>2016</v>
      </c>
      <c r="C769" s="33"/>
      <c r="D769" s="33"/>
      <c r="E769" s="33"/>
      <c r="F769" s="33"/>
      <c r="G769" s="33"/>
      <c r="H769" s="33"/>
      <c r="I769" s="33"/>
      <c r="J769" s="33"/>
      <c r="K769" s="33"/>
      <c r="L769" s="33"/>
      <c r="M769" s="34">
        <v>0</v>
      </c>
      <c r="N769" s="34">
        <v>0</v>
      </c>
      <c r="O769" s="34">
        <v>0</v>
      </c>
      <c r="P769" s="34">
        <v>0</v>
      </c>
      <c r="Q769" s="34">
        <v>0</v>
      </c>
      <c r="R769" s="34">
        <v>0</v>
      </c>
      <c r="S769" s="34">
        <f t="shared" si="29"/>
        <v>0</v>
      </c>
    </row>
    <row r="770" spans="2:19">
      <c r="B770" s="5">
        <v>2015</v>
      </c>
      <c r="C770" s="33"/>
      <c r="D770" s="33"/>
      <c r="E770" s="33"/>
      <c r="F770" s="33"/>
      <c r="G770" s="33"/>
      <c r="H770" s="33"/>
      <c r="I770" s="33"/>
      <c r="J770" s="33"/>
      <c r="K770" s="33"/>
      <c r="L770" s="34">
        <v>0</v>
      </c>
      <c r="M770" s="34">
        <v>0</v>
      </c>
      <c r="N770" s="34">
        <v>0</v>
      </c>
      <c r="O770" s="34">
        <v>0</v>
      </c>
      <c r="P770" s="34">
        <v>0</v>
      </c>
      <c r="Q770" s="34">
        <v>0</v>
      </c>
      <c r="R770" s="34">
        <v>0</v>
      </c>
      <c r="S770" s="34">
        <f t="shared" si="29"/>
        <v>0</v>
      </c>
    </row>
    <row r="771" spans="2:19">
      <c r="B771" s="5">
        <v>2014</v>
      </c>
      <c r="C771" s="33"/>
      <c r="D771" s="33"/>
      <c r="E771" s="33"/>
      <c r="F771" s="33"/>
      <c r="G771" s="33"/>
      <c r="H771" s="33"/>
      <c r="I771" s="33"/>
      <c r="J771" s="33"/>
      <c r="K771" s="34">
        <v>0</v>
      </c>
      <c r="L771" s="34">
        <v>0</v>
      </c>
      <c r="M771" s="34">
        <v>0</v>
      </c>
      <c r="N771" s="34">
        <v>0</v>
      </c>
      <c r="O771" s="34">
        <v>0</v>
      </c>
      <c r="P771" s="34">
        <v>0</v>
      </c>
      <c r="Q771" s="34">
        <v>0</v>
      </c>
      <c r="R771" s="34">
        <v>0</v>
      </c>
      <c r="S771" s="34">
        <f t="shared" si="29"/>
        <v>0</v>
      </c>
    </row>
    <row r="772" spans="2:19">
      <c r="B772" s="5">
        <v>2013</v>
      </c>
      <c r="C772" s="33"/>
      <c r="D772" s="33"/>
      <c r="E772" s="33"/>
      <c r="F772" s="33"/>
      <c r="G772" s="33"/>
      <c r="H772" s="33"/>
      <c r="I772" s="33"/>
      <c r="J772" s="34">
        <v>0</v>
      </c>
      <c r="K772" s="34">
        <v>0</v>
      </c>
      <c r="L772" s="34">
        <v>0</v>
      </c>
      <c r="M772" s="34">
        <v>0</v>
      </c>
      <c r="N772" s="34">
        <v>0</v>
      </c>
      <c r="O772" s="34">
        <v>0</v>
      </c>
      <c r="P772" s="34">
        <v>0</v>
      </c>
      <c r="Q772" s="34">
        <v>0</v>
      </c>
      <c r="R772" s="34">
        <v>0</v>
      </c>
      <c r="S772" s="34">
        <f t="shared" si="29"/>
        <v>0</v>
      </c>
    </row>
    <row r="773" spans="2:19">
      <c r="B773" s="5">
        <v>2012</v>
      </c>
      <c r="C773" s="33"/>
      <c r="D773" s="33"/>
      <c r="E773" s="33"/>
      <c r="F773" s="33"/>
      <c r="G773" s="33"/>
      <c r="H773" s="33"/>
      <c r="I773" s="34">
        <v>0</v>
      </c>
      <c r="J773" s="34">
        <v>0</v>
      </c>
      <c r="K773" s="34">
        <v>0</v>
      </c>
      <c r="L773" s="34">
        <v>0</v>
      </c>
      <c r="M773" s="34">
        <v>0</v>
      </c>
      <c r="N773" s="34">
        <v>0</v>
      </c>
      <c r="O773" s="34">
        <v>0</v>
      </c>
      <c r="P773" s="34">
        <v>0</v>
      </c>
      <c r="Q773" s="34">
        <v>0</v>
      </c>
      <c r="R773" s="34">
        <v>0</v>
      </c>
      <c r="S773" s="34">
        <f t="shared" si="29"/>
        <v>0</v>
      </c>
    </row>
    <row r="774" spans="2:19">
      <c r="B774" s="5">
        <v>2011</v>
      </c>
      <c r="C774" s="33"/>
      <c r="D774" s="33"/>
      <c r="E774" s="33"/>
      <c r="F774" s="33"/>
      <c r="G774" s="33"/>
      <c r="H774" s="34">
        <v>0</v>
      </c>
      <c r="I774" s="34">
        <v>0</v>
      </c>
      <c r="J774" s="34">
        <v>0</v>
      </c>
      <c r="K774" s="34">
        <v>0</v>
      </c>
      <c r="L774" s="34">
        <v>0</v>
      </c>
      <c r="M774" s="34">
        <v>0</v>
      </c>
      <c r="N774" s="34">
        <v>0</v>
      </c>
      <c r="O774" s="34">
        <v>0</v>
      </c>
      <c r="P774" s="34">
        <v>0</v>
      </c>
      <c r="Q774" s="34">
        <v>0</v>
      </c>
      <c r="R774" s="34">
        <v>0</v>
      </c>
      <c r="S774" s="34">
        <f t="shared" si="29"/>
        <v>0</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f t="shared" si="29"/>
        <v>0</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34">
        <f t="shared" si="29"/>
        <v>0</v>
      </c>
    </row>
    <row r="777" spans="2:19">
      <c r="B777" s="5">
        <v>2008</v>
      </c>
      <c r="C777" s="33"/>
      <c r="D777" s="33"/>
      <c r="E777" s="34">
        <v>0</v>
      </c>
      <c r="F777" s="34">
        <v>0</v>
      </c>
      <c r="G777" s="34">
        <v>0</v>
      </c>
      <c r="H777" s="34">
        <v>0</v>
      </c>
      <c r="I777" s="34">
        <v>0</v>
      </c>
      <c r="J777" s="34">
        <v>0</v>
      </c>
      <c r="K777" s="34">
        <v>0</v>
      </c>
      <c r="L777" s="34">
        <v>0</v>
      </c>
      <c r="M777" s="34">
        <v>0</v>
      </c>
      <c r="N777" s="34">
        <v>0</v>
      </c>
      <c r="O777" s="34">
        <v>0</v>
      </c>
      <c r="P777" s="34">
        <v>0</v>
      </c>
      <c r="Q777" s="34">
        <v>0</v>
      </c>
      <c r="R777" s="34">
        <v>0</v>
      </c>
      <c r="S777" s="34">
        <f t="shared" si="29"/>
        <v>0</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f t="shared" si="29"/>
        <v>0</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f t="shared" si="29"/>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f t="shared" si="29"/>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f t="shared" si="29"/>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f t="shared" si="29"/>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f t="shared" si="29"/>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f t="shared" si="29"/>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f t="shared" si="29"/>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f t="shared" si="29"/>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f t="shared" si="29"/>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f t="shared" si="29"/>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f t="shared" si="29"/>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f t="shared" si="29"/>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f t="shared" si="29"/>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f t="shared" si="29"/>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f t="shared" si="29"/>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f t="shared" si="29"/>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f t="shared" si="29"/>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f t="shared" si="29"/>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f t="shared" si="29"/>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f t="shared" si="29"/>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f t="shared" si="29"/>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f t="shared" si="29"/>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f t="shared" si="29"/>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f t="shared" si="29"/>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f t="shared" si="29"/>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f t="shared" si="29"/>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f t="shared" si="29"/>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f t="shared" si="29"/>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f t="shared" si="29"/>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f t="shared" si="29"/>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f t="shared" si="29"/>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f t="shared" si="29"/>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f t="shared" si="29"/>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f t="shared" si="29"/>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f t="shared" si="29"/>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f t="shared" si="29"/>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f t="shared" si="29"/>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f t="shared" si="29"/>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f t="shared" si="29"/>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f t="shared" si="29"/>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f t="shared" si="29"/>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f t="shared" si="29"/>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f t="shared" si="29"/>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f t="shared" si="29"/>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f t="shared" si="29"/>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f t="shared" si="29"/>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f t="shared" si="29"/>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f t="shared" si="29"/>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f t="shared" si="29"/>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f t="shared" si="29"/>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f t="shared" ref="S829:S855" si="30">+R829</f>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f t="shared" si="30"/>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f t="shared" si="30"/>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f t="shared" si="30"/>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f t="shared" si="30"/>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f t="shared" si="30"/>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f t="shared" si="30"/>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f t="shared" si="30"/>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f t="shared" si="30"/>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f t="shared" si="30"/>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f t="shared" si="30"/>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f t="shared" si="30"/>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f t="shared" si="30"/>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f t="shared" si="30"/>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f t="shared" si="30"/>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f t="shared" si="30"/>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f t="shared" si="30"/>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f t="shared" si="30"/>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f t="shared" si="30"/>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f t="shared" si="30"/>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f t="shared" si="30"/>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f t="shared" si="30"/>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f t="shared" si="30"/>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f t="shared" si="30"/>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f t="shared" si="30"/>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f t="shared" si="30"/>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f t="shared" si="30"/>
        <v>0</v>
      </c>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31">SUM(J769:J855)</f>
        <v>0</v>
      </c>
      <c r="K856" s="7">
        <f>SUM(K769:K855)</f>
        <v>0</v>
      </c>
      <c r="L856" s="7">
        <f t="shared" ref="L856" si="32">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v>0</v>
      </c>
      <c r="S859" s="34">
        <f>+R859</f>
        <v>0</v>
      </c>
    </row>
    <row r="860" spans="1:19">
      <c r="B860" s="5">
        <v>2020</v>
      </c>
      <c r="C860" s="33"/>
      <c r="D860" s="33"/>
      <c r="E860" s="33"/>
      <c r="F860" s="33"/>
      <c r="G860" s="33"/>
      <c r="H860" s="33"/>
      <c r="I860" s="33"/>
      <c r="J860" s="33"/>
      <c r="K860" s="33"/>
      <c r="L860" s="33"/>
      <c r="M860" s="33"/>
      <c r="N860" s="33"/>
      <c r="O860" s="33"/>
      <c r="P860" s="33"/>
      <c r="Q860" s="34">
        <v>0</v>
      </c>
      <c r="R860" s="34">
        <v>0</v>
      </c>
      <c r="S860" s="34">
        <f t="shared" ref="S860:S923" si="33">+R860</f>
        <v>0</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f t="shared" si="33"/>
        <v>0</v>
      </c>
    </row>
    <row r="862" spans="1:19">
      <c r="A862" s="37"/>
      <c r="B862" s="5">
        <v>2018</v>
      </c>
      <c r="C862" s="33"/>
      <c r="D862" s="33"/>
      <c r="E862" s="33"/>
      <c r="F862" s="33"/>
      <c r="G862" s="33"/>
      <c r="H862" s="33"/>
      <c r="I862" s="33"/>
      <c r="J862" s="33"/>
      <c r="K862" s="33"/>
      <c r="L862" s="33"/>
      <c r="M862" s="33"/>
      <c r="N862" s="33"/>
      <c r="O862" s="34">
        <v>0</v>
      </c>
      <c r="P862" s="34">
        <v>0</v>
      </c>
      <c r="Q862" s="34">
        <v>0</v>
      </c>
      <c r="R862" s="34">
        <v>0</v>
      </c>
      <c r="S862" s="34">
        <f t="shared" si="33"/>
        <v>0</v>
      </c>
    </row>
    <row r="863" spans="1:19">
      <c r="A863" s="37"/>
      <c r="B863" s="5">
        <v>2017</v>
      </c>
      <c r="C863" s="33"/>
      <c r="D863" s="33"/>
      <c r="E863" s="33"/>
      <c r="F863" s="33"/>
      <c r="G863" s="33"/>
      <c r="H863" s="33"/>
      <c r="I863" s="33"/>
      <c r="J863" s="33"/>
      <c r="K863" s="33"/>
      <c r="L863" s="33"/>
      <c r="M863" s="33"/>
      <c r="N863" s="34">
        <v>10000</v>
      </c>
      <c r="O863" s="34">
        <v>21892.67</v>
      </c>
      <c r="P863" s="34">
        <v>21892.67</v>
      </c>
      <c r="Q863" s="34">
        <v>21892.67</v>
      </c>
      <c r="R863" s="34">
        <v>21892.67</v>
      </c>
      <c r="S863" s="34">
        <f t="shared" si="33"/>
        <v>21892.67</v>
      </c>
    </row>
    <row r="864" spans="1:19">
      <c r="B864" s="5">
        <v>2016</v>
      </c>
      <c r="C864" s="33"/>
      <c r="D864" s="33"/>
      <c r="E864" s="33"/>
      <c r="F864" s="33"/>
      <c r="G864" s="33"/>
      <c r="H864" s="33"/>
      <c r="I864" s="33"/>
      <c r="J864" s="33"/>
      <c r="K864" s="33"/>
      <c r="L864" s="33"/>
      <c r="M864" s="34">
        <v>23238</v>
      </c>
      <c r="N864" s="34">
        <v>23238</v>
      </c>
      <c r="O864" s="34">
        <v>76154.92</v>
      </c>
      <c r="P864" s="34">
        <v>76154.92</v>
      </c>
      <c r="Q864" s="34">
        <v>76154.92</v>
      </c>
      <c r="R864" s="34">
        <v>76154.92</v>
      </c>
      <c r="S864" s="34">
        <f t="shared" si="33"/>
        <v>76154.92</v>
      </c>
    </row>
    <row r="865" spans="2:19">
      <c r="B865" s="5">
        <v>2015</v>
      </c>
      <c r="C865" s="33"/>
      <c r="D865" s="33"/>
      <c r="E865" s="33"/>
      <c r="F865" s="33"/>
      <c r="G865" s="33"/>
      <c r="H865" s="33"/>
      <c r="I865" s="33"/>
      <c r="J865" s="33"/>
      <c r="K865" s="33"/>
      <c r="L865" s="34">
        <v>0</v>
      </c>
      <c r="M865" s="34">
        <v>0</v>
      </c>
      <c r="N865" s="34">
        <v>0</v>
      </c>
      <c r="O865" s="34">
        <v>0</v>
      </c>
      <c r="P865" s="34">
        <v>0</v>
      </c>
      <c r="Q865" s="34">
        <v>0</v>
      </c>
      <c r="R865" s="34">
        <v>0</v>
      </c>
      <c r="S865" s="34">
        <f t="shared" si="33"/>
        <v>0</v>
      </c>
    </row>
    <row r="866" spans="2:19">
      <c r="B866" s="5">
        <v>2014</v>
      </c>
      <c r="C866" s="33"/>
      <c r="D866" s="33"/>
      <c r="E866" s="33"/>
      <c r="F866" s="33"/>
      <c r="G866" s="33"/>
      <c r="H866" s="33"/>
      <c r="I866" s="33"/>
      <c r="J866" s="33"/>
      <c r="K866" s="34">
        <v>0</v>
      </c>
      <c r="L866" s="34">
        <v>0</v>
      </c>
      <c r="M866" s="34">
        <v>0</v>
      </c>
      <c r="N866" s="34">
        <v>0</v>
      </c>
      <c r="O866" s="34">
        <v>0</v>
      </c>
      <c r="P866" s="34">
        <v>0</v>
      </c>
      <c r="Q866" s="34">
        <v>0</v>
      </c>
      <c r="R866" s="34">
        <v>0</v>
      </c>
      <c r="S866" s="34">
        <f t="shared" si="33"/>
        <v>0</v>
      </c>
    </row>
    <row r="867" spans="2:19">
      <c r="B867" s="5">
        <v>2013</v>
      </c>
      <c r="C867" s="33"/>
      <c r="D867" s="33"/>
      <c r="E867" s="33"/>
      <c r="F867" s="33"/>
      <c r="G867" s="33"/>
      <c r="H867" s="33"/>
      <c r="I867" s="33"/>
      <c r="J867" s="34">
        <v>963.8</v>
      </c>
      <c r="K867" s="34">
        <v>963.8</v>
      </c>
      <c r="L867" s="34">
        <v>963.8</v>
      </c>
      <c r="M867" s="34">
        <v>963.8</v>
      </c>
      <c r="N867" s="34">
        <v>963.8</v>
      </c>
      <c r="O867" s="34">
        <v>963.8</v>
      </c>
      <c r="P867" s="34">
        <v>963.8</v>
      </c>
      <c r="Q867" s="34">
        <v>963.8</v>
      </c>
      <c r="R867" s="34">
        <v>963.8</v>
      </c>
      <c r="S867" s="34">
        <f t="shared" si="33"/>
        <v>963.8</v>
      </c>
    </row>
    <row r="868" spans="2:19">
      <c r="B868" s="5">
        <v>2012</v>
      </c>
      <c r="C868" s="33"/>
      <c r="D868" s="33"/>
      <c r="E868" s="33"/>
      <c r="F868" s="33"/>
      <c r="G868" s="33"/>
      <c r="H868" s="33"/>
      <c r="I868" s="34">
        <v>0</v>
      </c>
      <c r="J868" s="34">
        <v>0</v>
      </c>
      <c r="K868" s="34">
        <v>0</v>
      </c>
      <c r="L868" s="34">
        <v>0</v>
      </c>
      <c r="M868" s="34">
        <v>0</v>
      </c>
      <c r="N868" s="34">
        <v>0</v>
      </c>
      <c r="O868" s="34">
        <v>0</v>
      </c>
      <c r="P868" s="34">
        <v>0</v>
      </c>
      <c r="Q868" s="34">
        <v>0</v>
      </c>
      <c r="R868" s="34">
        <v>0</v>
      </c>
      <c r="S868" s="34">
        <f t="shared" si="33"/>
        <v>0</v>
      </c>
    </row>
    <row r="869" spans="2:19">
      <c r="B869" s="5">
        <v>2011</v>
      </c>
      <c r="C869" s="33"/>
      <c r="D869" s="33"/>
      <c r="E869" s="33"/>
      <c r="F869" s="33"/>
      <c r="G869" s="33"/>
      <c r="H869" s="34">
        <v>0</v>
      </c>
      <c r="I869" s="34">
        <v>0</v>
      </c>
      <c r="J869" s="34">
        <v>0</v>
      </c>
      <c r="K869" s="34">
        <v>0</v>
      </c>
      <c r="L869" s="34">
        <v>22360</v>
      </c>
      <c r="M869" s="34">
        <v>22360</v>
      </c>
      <c r="N869" s="34">
        <v>22360</v>
      </c>
      <c r="O869" s="34">
        <v>22360</v>
      </c>
      <c r="P869" s="34">
        <v>22360</v>
      </c>
      <c r="Q869" s="34">
        <v>22360</v>
      </c>
      <c r="R869" s="34">
        <v>22360</v>
      </c>
      <c r="S869" s="34">
        <f t="shared" si="33"/>
        <v>22360</v>
      </c>
    </row>
    <row r="870" spans="2:19">
      <c r="B870" s="5">
        <v>2010</v>
      </c>
      <c r="C870" s="33"/>
      <c r="D870" s="33"/>
      <c r="E870" s="33"/>
      <c r="F870" s="33"/>
      <c r="G870" s="34">
        <v>0</v>
      </c>
      <c r="H870" s="34">
        <v>0</v>
      </c>
      <c r="I870" s="34">
        <v>0</v>
      </c>
      <c r="J870" s="34">
        <v>0</v>
      </c>
      <c r="K870" s="34">
        <v>0</v>
      </c>
      <c r="L870" s="34">
        <v>0</v>
      </c>
      <c r="M870" s="34">
        <v>0</v>
      </c>
      <c r="N870" s="34">
        <v>0</v>
      </c>
      <c r="O870" s="34">
        <v>0</v>
      </c>
      <c r="P870" s="34">
        <v>0</v>
      </c>
      <c r="Q870" s="34">
        <v>0</v>
      </c>
      <c r="R870" s="34">
        <v>0</v>
      </c>
      <c r="S870" s="34">
        <f t="shared" si="33"/>
        <v>0</v>
      </c>
    </row>
    <row r="871" spans="2:19">
      <c r="B871" s="5">
        <v>2009</v>
      </c>
      <c r="C871" s="33"/>
      <c r="D871" s="33"/>
      <c r="E871" s="33"/>
      <c r="F871" s="34">
        <v>0</v>
      </c>
      <c r="G871" s="34">
        <v>0</v>
      </c>
      <c r="H871" s="34">
        <v>0</v>
      </c>
      <c r="I871" s="34">
        <v>0</v>
      </c>
      <c r="J871" s="34">
        <v>0</v>
      </c>
      <c r="K871" s="34">
        <v>0</v>
      </c>
      <c r="L871" s="34">
        <v>0</v>
      </c>
      <c r="M871" s="34">
        <v>0</v>
      </c>
      <c r="N871" s="34">
        <v>0</v>
      </c>
      <c r="O871" s="34">
        <v>0</v>
      </c>
      <c r="P871" s="34">
        <v>0</v>
      </c>
      <c r="Q871" s="34">
        <v>0</v>
      </c>
      <c r="R871" s="34">
        <v>0</v>
      </c>
      <c r="S871" s="34">
        <f t="shared" si="33"/>
        <v>0</v>
      </c>
    </row>
    <row r="872" spans="2:19">
      <c r="B872" s="5">
        <v>2008</v>
      </c>
      <c r="C872" s="33"/>
      <c r="D872" s="33"/>
      <c r="E872" s="34">
        <v>0</v>
      </c>
      <c r="F872" s="34">
        <v>0</v>
      </c>
      <c r="G872" s="34">
        <v>0</v>
      </c>
      <c r="H872" s="34">
        <v>0</v>
      </c>
      <c r="I872" s="34">
        <v>0</v>
      </c>
      <c r="J872" s="34">
        <v>0</v>
      </c>
      <c r="K872" s="34">
        <v>0</v>
      </c>
      <c r="L872" s="34">
        <v>0</v>
      </c>
      <c r="M872" s="34">
        <v>0</v>
      </c>
      <c r="N872" s="34">
        <v>0</v>
      </c>
      <c r="O872" s="34">
        <v>0</v>
      </c>
      <c r="P872" s="34">
        <v>0</v>
      </c>
      <c r="Q872" s="34">
        <v>0</v>
      </c>
      <c r="R872" s="34">
        <v>0</v>
      </c>
      <c r="S872" s="34">
        <f t="shared" si="33"/>
        <v>0</v>
      </c>
    </row>
    <row r="873" spans="2:19">
      <c r="B873" s="5">
        <v>2007</v>
      </c>
      <c r="C873" s="33"/>
      <c r="D873" s="34">
        <v>0</v>
      </c>
      <c r="E873" s="34">
        <v>0</v>
      </c>
      <c r="F873" s="34">
        <v>0</v>
      </c>
      <c r="G873" s="34">
        <v>0</v>
      </c>
      <c r="H873" s="34">
        <v>0</v>
      </c>
      <c r="I873" s="34">
        <v>0</v>
      </c>
      <c r="J873" s="34">
        <v>0</v>
      </c>
      <c r="K873" s="34">
        <v>0</v>
      </c>
      <c r="L873" s="34">
        <v>0</v>
      </c>
      <c r="M873" s="34">
        <v>0</v>
      </c>
      <c r="N873" s="34">
        <v>0</v>
      </c>
      <c r="O873" s="34">
        <v>0</v>
      </c>
      <c r="P873" s="34">
        <v>0</v>
      </c>
      <c r="Q873" s="34">
        <v>0</v>
      </c>
      <c r="R873" s="34">
        <v>0</v>
      </c>
      <c r="S873" s="34">
        <f t="shared" si="33"/>
        <v>0</v>
      </c>
    </row>
    <row r="874" spans="2:19">
      <c r="B874" s="5">
        <v>2006</v>
      </c>
      <c r="C874" s="34">
        <v>0</v>
      </c>
      <c r="D874" s="34">
        <v>0</v>
      </c>
      <c r="E874" s="34">
        <v>0</v>
      </c>
      <c r="F874" s="34">
        <v>0</v>
      </c>
      <c r="G874" s="34">
        <v>0</v>
      </c>
      <c r="H874" s="34">
        <v>0</v>
      </c>
      <c r="I874" s="34">
        <v>0</v>
      </c>
      <c r="J874" s="34">
        <v>0</v>
      </c>
      <c r="K874" s="34">
        <v>0</v>
      </c>
      <c r="L874" s="34">
        <v>0</v>
      </c>
      <c r="M874" s="34">
        <v>0</v>
      </c>
      <c r="N874" s="34">
        <v>0</v>
      </c>
      <c r="O874" s="34">
        <v>0</v>
      </c>
      <c r="P874" s="34">
        <v>0</v>
      </c>
      <c r="Q874" s="34">
        <v>0</v>
      </c>
      <c r="R874" s="34">
        <v>0</v>
      </c>
      <c r="S874" s="34">
        <f t="shared" si="33"/>
        <v>0</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f t="shared" si="33"/>
        <v>0</v>
      </c>
    </row>
    <row r="876" spans="2:19">
      <c r="B876" s="5">
        <v>2004</v>
      </c>
      <c r="C876" s="34">
        <v>0</v>
      </c>
      <c r="D876" s="34">
        <v>0</v>
      </c>
      <c r="E876" s="34">
        <v>0</v>
      </c>
      <c r="F876" s="34">
        <v>0</v>
      </c>
      <c r="G876" s="34">
        <v>0</v>
      </c>
      <c r="H876" s="34">
        <v>0</v>
      </c>
      <c r="I876" s="34">
        <v>0</v>
      </c>
      <c r="J876" s="34">
        <v>0</v>
      </c>
      <c r="K876" s="34">
        <v>0</v>
      </c>
      <c r="L876" s="34">
        <v>760</v>
      </c>
      <c r="M876" s="34">
        <v>760</v>
      </c>
      <c r="N876" s="34">
        <v>760</v>
      </c>
      <c r="O876" s="34">
        <v>760</v>
      </c>
      <c r="P876" s="34">
        <v>760</v>
      </c>
      <c r="Q876" s="34">
        <v>760</v>
      </c>
      <c r="R876" s="34">
        <v>760</v>
      </c>
      <c r="S876" s="34">
        <f t="shared" si="33"/>
        <v>760</v>
      </c>
    </row>
    <row r="877" spans="2:19">
      <c r="B877" s="5">
        <v>2003</v>
      </c>
      <c r="C877" s="34">
        <v>0</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f t="shared" si="33"/>
        <v>0</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f t="shared" si="33"/>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f t="shared" si="33"/>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f t="shared" si="33"/>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f t="shared" si="33"/>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f t="shared" si="33"/>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f t="shared" si="33"/>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f t="shared" si="33"/>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f t="shared" si="33"/>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f t="shared" si="33"/>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f t="shared" si="33"/>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f t="shared" si="33"/>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f t="shared" si="33"/>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f t="shared" si="33"/>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f t="shared" si="33"/>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f t="shared" si="33"/>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f t="shared" si="33"/>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f t="shared" si="33"/>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f t="shared" si="33"/>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f t="shared" si="33"/>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f t="shared" si="33"/>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f t="shared" si="33"/>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f t="shared" si="33"/>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f t="shared" si="33"/>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f t="shared" si="33"/>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f t="shared" si="33"/>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f t="shared" si="33"/>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f t="shared" si="33"/>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f t="shared" si="33"/>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f t="shared" si="33"/>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f t="shared" si="33"/>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f t="shared" si="33"/>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f t="shared" si="33"/>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f t="shared" si="33"/>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f t="shared" si="33"/>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f t="shared" si="33"/>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f t="shared" si="33"/>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f t="shared" si="33"/>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f t="shared" si="33"/>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f t="shared" si="33"/>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f t="shared" si="33"/>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f t="shared" si="33"/>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f t="shared" si="33"/>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f t="shared" si="33"/>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f t="shared" si="33"/>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f t="shared" si="33"/>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f t="shared" si="33"/>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f t="shared" ref="S924:S950" si="34">+R924</f>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f t="shared" si="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f t="shared" si="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f t="shared" si="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f t="shared" si="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f t="shared" si="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f t="shared" si="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f t="shared" si="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f t="shared" si="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f t="shared" si="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f t="shared" si="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f t="shared" si="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f t="shared" si="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f t="shared" si="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f t="shared" si="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f t="shared" si="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f t="shared" si="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f t="shared" si="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f t="shared" si="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f t="shared" si="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f t="shared" si="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f t="shared" si="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f t="shared" si="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f t="shared" si="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f t="shared" si="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f t="shared" si="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f t="shared" si="34"/>
        <v>0</v>
      </c>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35">SUM(J864:J950)</f>
        <v>963.8</v>
      </c>
      <c r="K951" s="7">
        <f>SUM(K864:K950)</f>
        <v>963.8</v>
      </c>
      <c r="L951" s="7">
        <f t="shared" ref="L951" si="36">SUM(L864:L950)</f>
        <v>24083.8</v>
      </c>
      <c r="M951" s="7">
        <f>SUM(M864:M950)</f>
        <v>47321.8</v>
      </c>
      <c r="N951" s="10">
        <f>SUM(N859:N950)</f>
        <v>57321.8</v>
      </c>
      <c r="O951" s="10">
        <f>SUM(O859:O950)</f>
        <v>122131.39</v>
      </c>
      <c r="P951" s="10">
        <f>SUM(P859:P950)</f>
        <v>122131.39</v>
      </c>
      <c r="Q951" s="10">
        <f>SUM(Q859:Q950)</f>
        <v>122131.39</v>
      </c>
      <c r="R951" s="10">
        <f>SUM(R858:R950)</f>
        <v>122131.39</v>
      </c>
      <c r="S951" s="10">
        <f>SUM(S858:S950)</f>
        <v>122131.39</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f>+R954</f>
        <v>0</v>
      </c>
    </row>
    <row r="955" spans="1:19">
      <c r="B955" s="5">
        <v>2020</v>
      </c>
      <c r="C955" s="33"/>
      <c r="D955" s="33"/>
      <c r="E955" s="33"/>
      <c r="F955" s="33"/>
      <c r="G955" s="33"/>
      <c r="H955" s="33"/>
      <c r="I955" s="33"/>
      <c r="J955" s="33"/>
      <c r="K955" s="33"/>
      <c r="L955" s="33"/>
      <c r="M955" s="33"/>
      <c r="N955" s="33"/>
      <c r="O955" s="33"/>
      <c r="P955" s="33"/>
      <c r="Q955" s="34">
        <v>0</v>
      </c>
      <c r="R955" s="34">
        <v>0</v>
      </c>
      <c r="S955" s="34">
        <f t="shared" ref="S955:S1018" si="37">+R955</f>
        <v>0</v>
      </c>
    </row>
    <row r="956" spans="1:19">
      <c r="A956" s="37"/>
      <c r="B956" s="5">
        <v>2019</v>
      </c>
      <c r="C956" s="33"/>
      <c r="D956" s="33"/>
      <c r="E956" s="33"/>
      <c r="F956" s="33"/>
      <c r="G956" s="33"/>
      <c r="H956" s="33"/>
      <c r="I956" s="33"/>
      <c r="J956" s="33"/>
      <c r="K956" s="33"/>
      <c r="L956" s="33"/>
      <c r="M956" s="33"/>
      <c r="N956" s="33"/>
      <c r="O956" s="33"/>
      <c r="P956" s="34">
        <v>9588.7800000000007</v>
      </c>
      <c r="Q956" s="34">
        <v>9588.7800000000007</v>
      </c>
      <c r="R956" s="34">
        <v>9588.7800000000007</v>
      </c>
      <c r="S956" s="34">
        <f t="shared" si="37"/>
        <v>9588.7800000000007</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f t="shared" si="37"/>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f t="shared" si="37"/>
        <v>0</v>
      </c>
    </row>
    <row r="959" spans="1:19">
      <c r="B959" s="5">
        <v>2016</v>
      </c>
      <c r="C959" s="33"/>
      <c r="D959" s="33"/>
      <c r="E959" s="33"/>
      <c r="F959" s="33"/>
      <c r="G959" s="33"/>
      <c r="H959" s="33"/>
      <c r="I959" s="33"/>
      <c r="J959" s="33"/>
      <c r="K959" s="33"/>
      <c r="L959" s="33"/>
      <c r="M959" s="34">
        <v>18074.72</v>
      </c>
      <c r="N959" s="34">
        <v>18074.72</v>
      </c>
      <c r="O959" s="34">
        <v>18074.72</v>
      </c>
      <c r="P959" s="34">
        <v>18074.72</v>
      </c>
      <c r="Q959" s="34">
        <v>18074.72</v>
      </c>
      <c r="R959" s="34">
        <v>18074.72</v>
      </c>
      <c r="S959" s="34">
        <f t="shared" si="37"/>
        <v>18074.72</v>
      </c>
    </row>
    <row r="960" spans="1:19">
      <c r="B960" s="5">
        <v>2015</v>
      </c>
      <c r="C960" s="33"/>
      <c r="D960" s="33"/>
      <c r="E960" s="33"/>
      <c r="F960" s="33"/>
      <c r="G960" s="33"/>
      <c r="H960" s="33"/>
      <c r="I960" s="33"/>
      <c r="J960" s="33"/>
      <c r="K960" s="33"/>
      <c r="L960" s="34">
        <v>188122.97</v>
      </c>
      <c r="M960" s="34">
        <v>188122.97</v>
      </c>
      <c r="N960" s="34">
        <v>188122.97</v>
      </c>
      <c r="O960" s="34">
        <v>188122.97</v>
      </c>
      <c r="P960" s="34">
        <v>188122.97</v>
      </c>
      <c r="Q960" s="34">
        <v>188122.97</v>
      </c>
      <c r="R960" s="34">
        <v>188122.97</v>
      </c>
      <c r="S960" s="34">
        <f t="shared" si="37"/>
        <v>188122.97</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f t="shared" si="37"/>
        <v>0</v>
      </c>
    </row>
    <row r="962" spans="2:19">
      <c r="B962" s="5">
        <v>2013</v>
      </c>
      <c r="C962" s="33"/>
      <c r="D962" s="33"/>
      <c r="E962" s="33"/>
      <c r="F962" s="33"/>
      <c r="G962" s="33"/>
      <c r="H962" s="33"/>
      <c r="I962" s="33"/>
      <c r="J962" s="34">
        <v>173119.85</v>
      </c>
      <c r="K962" s="34">
        <v>173119.85</v>
      </c>
      <c r="L962" s="34">
        <v>173119.85</v>
      </c>
      <c r="M962" s="34">
        <v>173119.85</v>
      </c>
      <c r="N962" s="34">
        <v>173119.85</v>
      </c>
      <c r="O962" s="34">
        <v>173119.85</v>
      </c>
      <c r="P962" s="34">
        <v>173119.85</v>
      </c>
      <c r="Q962" s="34">
        <v>173119.85</v>
      </c>
      <c r="R962" s="34">
        <v>173119.85</v>
      </c>
      <c r="S962" s="34">
        <f t="shared" si="37"/>
        <v>173119.85</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f t="shared" si="37"/>
        <v>0</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f t="shared" si="37"/>
        <v>0</v>
      </c>
    </row>
    <row r="965" spans="2:19">
      <c r="B965" s="5">
        <v>2010</v>
      </c>
      <c r="C965" s="33"/>
      <c r="D965" s="33"/>
      <c r="E965" s="33"/>
      <c r="F965" s="33"/>
      <c r="G965" s="34">
        <v>0</v>
      </c>
      <c r="H965" s="34">
        <v>0</v>
      </c>
      <c r="I965" s="34">
        <v>0</v>
      </c>
      <c r="J965" s="34">
        <v>0</v>
      </c>
      <c r="K965" s="34">
        <v>0</v>
      </c>
      <c r="L965" s="34">
        <v>1114.9100000000001</v>
      </c>
      <c r="M965" s="34">
        <v>1114.9100000000001</v>
      </c>
      <c r="N965" s="34">
        <v>1114.9100000000001</v>
      </c>
      <c r="O965" s="34">
        <v>1114.9100000000001</v>
      </c>
      <c r="P965" s="34">
        <v>1114.9100000000001</v>
      </c>
      <c r="Q965" s="34">
        <v>1114.9100000000001</v>
      </c>
      <c r="R965" s="34">
        <v>1114.9100000000001</v>
      </c>
      <c r="S965" s="34">
        <f t="shared" si="37"/>
        <v>1114.9100000000001</v>
      </c>
    </row>
    <row r="966" spans="2:19">
      <c r="B966" s="5">
        <v>2009</v>
      </c>
      <c r="C966" s="33"/>
      <c r="D966" s="33"/>
      <c r="E966" s="33"/>
      <c r="F966" s="34">
        <v>0</v>
      </c>
      <c r="G966" s="34">
        <v>0</v>
      </c>
      <c r="H966" s="34">
        <v>0</v>
      </c>
      <c r="I966" s="34">
        <v>0</v>
      </c>
      <c r="J966" s="34">
        <v>0</v>
      </c>
      <c r="K966" s="34">
        <v>0</v>
      </c>
      <c r="L966" s="34">
        <v>3836.27</v>
      </c>
      <c r="M966" s="34">
        <v>3836.27</v>
      </c>
      <c r="N966" s="34">
        <v>3836.27</v>
      </c>
      <c r="O966" s="34">
        <v>3836.27</v>
      </c>
      <c r="P966" s="34">
        <v>3836.27</v>
      </c>
      <c r="Q966" s="34">
        <v>3836.27</v>
      </c>
      <c r="R966" s="34">
        <v>3836.27</v>
      </c>
      <c r="S966" s="34">
        <f t="shared" si="37"/>
        <v>3836.27</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f t="shared" si="37"/>
        <v>0</v>
      </c>
    </row>
    <row r="968" spans="2:19">
      <c r="B968" s="5">
        <v>2007</v>
      </c>
      <c r="C968" s="33"/>
      <c r="D968" s="34">
        <v>0</v>
      </c>
      <c r="E968" s="34">
        <v>0</v>
      </c>
      <c r="F968" s="34">
        <v>0</v>
      </c>
      <c r="G968" s="34">
        <v>0</v>
      </c>
      <c r="H968" s="34">
        <v>0</v>
      </c>
      <c r="I968" s="34">
        <v>0</v>
      </c>
      <c r="J968" s="34">
        <v>0</v>
      </c>
      <c r="K968" s="34">
        <v>0</v>
      </c>
      <c r="L968" s="34">
        <v>61262.29</v>
      </c>
      <c r="M968" s="34">
        <v>61262.29</v>
      </c>
      <c r="N968" s="34">
        <v>61262.29</v>
      </c>
      <c r="O968" s="34">
        <v>61262.29</v>
      </c>
      <c r="P968" s="34">
        <v>61262.29</v>
      </c>
      <c r="Q968" s="34">
        <v>61262.29</v>
      </c>
      <c r="R968" s="34">
        <v>61262.29</v>
      </c>
      <c r="S968" s="34">
        <f t="shared" si="37"/>
        <v>61262.29</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f t="shared" si="37"/>
        <v>0</v>
      </c>
    </row>
    <row r="970" spans="2:19">
      <c r="B970" s="5">
        <v>2005</v>
      </c>
      <c r="C970" s="34">
        <v>0</v>
      </c>
      <c r="D970" s="34">
        <v>0</v>
      </c>
      <c r="E970" s="34">
        <v>0</v>
      </c>
      <c r="F970" s="34">
        <v>0</v>
      </c>
      <c r="G970" s="34">
        <v>0</v>
      </c>
      <c r="H970" s="34">
        <v>0</v>
      </c>
      <c r="I970" s="34">
        <v>0</v>
      </c>
      <c r="J970" s="34">
        <v>0</v>
      </c>
      <c r="K970" s="34">
        <v>0</v>
      </c>
      <c r="L970" s="34">
        <v>250929</v>
      </c>
      <c r="M970" s="34">
        <v>250929</v>
      </c>
      <c r="N970" s="34">
        <v>250929</v>
      </c>
      <c r="O970" s="34">
        <v>250929</v>
      </c>
      <c r="P970" s="34">
        <v>250929</v>
      </c>
      <c r="Q970" s="34">
        <v>250929</v>
      </c>
      <c r="R970" s="34">
        <v>250929</v>
      </c>
      <c r="S970" s="34">
        <f t="shared" si="37"/>
        <v>250929</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f t="shared" si="37"/>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f t="shared" si="37"/>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f t="shared" si="37"/>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f t="shared" si="37"/>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f t="shared" si="37"/>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f t="shared" si="37"/>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f t="shared" si="37"/>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f t="shared" si="37"/>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f t="shared" si="37"/>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f t="shared" si="37"/>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f t="shared" si="37"/>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f t="shared" si="37"/>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f t="shared" si="37"/>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f t="shared" si="37"/>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f t="shared" si="37"/>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f t="shared" si="37"/>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f t="shared" si="37"/>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f t="shared" si="37"/>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f t="shared" si="37"/>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f t="shared" si="37"/>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f t="shared" si="37"/>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f t="shared" si="37"/>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f t="shared" si="37"/>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f t="shared" si="37"/>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f t="shared" si="37"/>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f t="shared" si="37"/>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f t="shared" si="37"/>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f t="shared" si="37"/>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f t="shared" si="37"/>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f t="shared" si="37"/>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f t="shared" si="37"/>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f t="shared" si="37"/>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f t="shared" si="37"/>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f t="shared" si="37"/>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f t="shared" si="37"/>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f t="shared" si="37"/>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f t="shared" si="37"/>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f t="shared" si="37"/>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f t="shared" si="37"/>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f t="shared" si="37"/>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f t="shared" si="37"/>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f t="shared" si="37"/>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f t="shared" si="37"/>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f t="shared" si="37"/>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f t="shared" si="37"/>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f t="shared" si="37"/>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f t="shared" si="37"/>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f t="shared" si="37"/>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f t="shared" ref="S1019:S1045" si="38">+R1019</f>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f t="shared" si="38"/>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f t="shared" si="38"/>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f t="shared" si="38"/>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f t="shared" si="38"/>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f t="shared" si="38"/>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f t="shared" si="38"/>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f t="shared" si="38"/>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f t="shared" si="38"/>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f t="shared" si="38"/>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f t="shared" si="38"/>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f t="shared" si="38"/>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f t="shared" si="38"/>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f t="shared" si="38"/>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f t="shared" si="38"/>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f t="shared" si="38"/>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f t="shared" si="38"/>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f t="shared" si="38"/>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f t="shared" si="38"/>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f t="shared" si="38"/>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f t="shared" si="38"/>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f t="shared" si="38"/>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f t="shared" si="38"/>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f t="shared" si="38"/>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f t="shared" si="38"/>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f t="shared" si="38"/>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f t="shared" si="38"/>
        <v>0</v>
      </c>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39">SUM(J959:J1045)</f>
        <v>173119.85</v>
      </c>
      <c r="K1046" s="7">
        <f>SUM(K959:K1045)</f>
        <v>173119.85</v>
      </c>
      <c r="L1046" s="7">
        <f t="shared" ref="L1046" si="40">SUM(L959:L1045)</f>
        <v>678385.29</v>
      </c>
      <c r="M1046" s="7">
        <f>SUM(M959:M1045)</f>
        <v>696460.01</v>
      </c>
      <c r="N1046" s="10">
        <f>SUM(N954:N1045)</f>
        <v>696460.01</v>
      </c>
      <c r="O1046" s="10">
        <f>SUM(O954:O1045)</f>
        <v>696460.01</v>
      </c>
      <c r="P1046" s="10">
        <f>SUM(P954:P1045)</f>
        <v>706048.79</v>
      </c>
      <c r="Q1046" s="10">
        <f>SUM(Q954:Q1045)</f>
        <v>706048.79</v>
      </c>
      <c r="R1046" s="10">
        <f>SUM(R953:R1045)</f>
        <v>706048.79</v>
      </c>
      <c r="S1046" s="10">
        <f>SUM(S953:S1045)</f>
        <v>706048.79</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f>+R1049</f>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f t="shared" ref="S1050:S1113" si="41">+R1050</f>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f t="shared" si="41"/>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f t="shared" si="41"/>
        <v>0</v>
      </c>
    </row>
    <row r="1053" spans="1:19">
      <c r="A1053" s="37"/>
      <c r="B1053" s="5">
        <v>2017</v>
      </c>
      <c r="C1053" s="33"/>
      <c r="D1053" s="33"/>
      <c r="E1053" s="33"/>
      <c r="F1053" s="33"/>
      <c r="G1053" s="33"/>
      <c r="H1053" s="33"/>
      <c r="I1053" s="33"/>
      <c r="J1053" s="33"/>
      <c r="K1053" s="33"/>
      <c r="L1053" s="33"/>
      <c r="M1053" s="33"/>
      <c r="N1053" s="34">
        <v>0</v>
      </c>
      <c r="O1053" s="34">
        <v>17059.79</v>
      </c>
      <c r="P1053" s="34">
        <v>17059.79</v>
      </c>
      <c r="Q1053" s="34">
        <v>17059.79</v>
      </c>
      <c r="R1053" s="34">
        <v>17059.79</v>
      </c>
      <c r="S1053" s="34">
        <f t="shared" si="41"/>
        <v>17059.79</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f t="shared" si="41"/>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f t="shared" si="41"/>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f t="shared" si="41"/>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f t="shared" si="41"/>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f t="shared" si="41"/>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f t="shared" si="41"/>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f t="shared" si="41"/>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f t="shared" si="41"/>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f t="shared" si="41"/>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f t="shared" si="41"/>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f t="shared" si="41"/>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f t="shared" si="41"/>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f t="shared" si="41"/>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f t="shared" si="41"/>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f t="shared" si="41"/>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f t="shared" si="41"/>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f t="shared" si="41"/>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f t="shared" si="41"/>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f t="shared" si="41"/>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f t="shared" si="41"/>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f t="shared" si="41"/>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f t="shared" si="41"/>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f t="shared" si="41"/>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f t="shared" si="41"/>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f t="shared" si="41"/>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f t="shared" si="41"/>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f t="shared" si="41"/>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f t="shared" si="41"/>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f t="shared" si="41"/>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f t="shared" si="41"/>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f t="shared" si="41"/>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f t="shared" si="41"/>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f t="shared" si="41"/>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f t="shared" si="41"/>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f t="shared" si="41"/>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f t="shared" si="41"/>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f t="shared" si="41"/>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f t="shared" si="41"/>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f t="shared" si="41"/>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f t="shared" si="41"/>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f t="shared" si="41"/>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f t="shared" si="41"/>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f t="shared" si="41"/>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f t="shared" si="41"/>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f t="shared" si="41"/>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f t="shared" si="41"/>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f t="shared" si="41"/>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f t="shared" si="41"/>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f t="shared" si="41"/>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f t="shared" si="41"/>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f t="shared" si="41"/>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f t="shared" si="41"/>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f t="shared" si="41"/>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f t="shared" si="41"/>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f t="shared" si="41"/>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f t="shared" si="41"/>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f t="shared" si="41"/>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f t="shared" si="41"/>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f t="shared" si="41"/>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f t="shared" si="41"/>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f t="shared" ref="S1114:S1140" si="42">+R1114</f>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f t="shared" si="42"/>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f t="shared" si="42"/>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f t="shared" si="42"/>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f t="shared" si="42"/>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f t="shared" si="42"/>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f t="shared" si="42"/>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f t="shared" si="42"/>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f t="shared" si="42"/>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f t="shared" si="42"/>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f t="shared" si="42"/>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f t="shared" si="42"/>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f t="shared" si="42"/>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f t="shared" si="42"/>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f t="shared" si="42"/>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f t="shared" si="42"/>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f t="shared" si="42"/>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f t="shared" si="42"/>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f t="shared" si="42"/>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f t="shared" si="42"/>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f t="shared" si="42"/>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f t="shared" si="42"/>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f t="shared" si="42"/>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f t="shared" si="42"/>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f t="shared" si="42"/>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f t="shared" si="42"/>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f t="shared" si="42"/>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43">SUM(J1054:J1140)</f>
        <v>0</v>
      </c>
      <c r="K1141" s="7">
        <f>SUM(K1054:K1140)</f>
        <v>0</v>
      </c>
      <c r="L1141" s="7">
        <f t="shared" ref="L1141" si="44">SUM(L1054:L1140)</f>
        <v>0</v>
      </c>
      <c r="M1141" s="7">
        <f>SUM(M1054:M1140)</f>
        <v>0</v>
      </c>
      <c r="N1141" s="10">
        <f>SUM(N1049:N1140)</f>
        <v>0</v>
      </c>
      <c r="O1141" s="10">
        <f>SUM(O1049:O1140)</f>
        <v>17059.79</v>
      </c>
      <c r="P1141" s="10">
        <f>SUM(P1049:P1140)</f>
        <v>17059.79</v>
      </c>
      <c r="Q1141" s="10">
        <f>SUM(Q1049:Q1140)</f>
        <v>17059.79</v>
      </c>
      <c r="R1141" s="10">
        <f>SUM(R1048:R1140)</f>
        <v>17059.79</v>
      </c>
      <c r="S1141" s="10">
        <f>SUM(S1048:S1140)</f>
        <v>17059.79</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f>+R1144</f>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f t="shared" ref="S1145:S1208" si="45">+R1145</f>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f t="shared" si="45"/>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f t="shared" si="45"/>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f t="shared" si="45"/>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f t="shared" si="45"/>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f t="shared" si="45"/>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f t="shared" si="45"/>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f t="shared" si="45"/>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f t="shared" si="45"/>
        <v>0</v>
      </c>
    </row>
    <row r="1154" spans="2:19">
      <c r="B1154" s="5">
        <v>2011</v>
      </c>
      <c r="C1154" s="33"/>
      <c r="D1154" s="33"/>
      <c r="E1154" s="33"/>
      <c r="F1154" s="33"/>
      <c r="G1154" s="33"/>
      <c r="H1154" s="34">
        <v>17379.53</v>
      </c>
      <c r="I1154" s="34">
        <v>17379.53</v>
      </c>
      <c r="J1154" s="34">
        <v>17379.53</v>
      </c>
      <c r="K1154" s="34">
        <v>17379.53</v>
      </c>
      <c r="L1154" s="34">
        <v>0</v>
      </c>
      <c r="M1154" s="34">
        <v>0</v>
      </c>
      <c r="N1154" s="34">
        <v>0</v>
      </c>
      <c r="O1154" s="34">
        <v>0</v>
      </c>
      <c r="P1154" s="34">
        <v>0</v>
      </c>
      <c r="Q1154" s="34">
        <v>0</v>
      </c>
      <c r="R1154" s="34">
        <v>0</v>
      </c>
      <c r="S1154" s="34">
        <f t="shared" si="45"/>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f t="shared" si="45"/>
        <v>0</v>
      </c>
    </row>
    <row r="1156" spans="2:19">
      <c r="B1156" s="5">
        <v>2009</v>
      </c>
      <c r="C1156" s="33"/>
      <c r="D1156" s="33"/>
      <c r="E1156" s="33"/>
      <c r="F1156" s="34">
        <v>31477.55</v>
      </c>
      <c r="G1156" s="34">
        <v>31477.55</v>
      </c>
      <c r="H1156" s="34">
        <v>31477.55</v>
      </c>
      <c r="I1156" s="34">
        <v>31477.55</v>
      </c>
      <c r="J1156" s="34">
        <v>31477.55</v>
      </c>
      <c r="K1156" s="34">
        <v>31477.55</v>
      </c>
      <c r="L1156" s="34">
        <v>0</v>
      </c>
      <c r="M1156" s="34">
        <v>0</v>
      </c>
      <c r="N1156" s="34">
        <v>0</v>
      </c>
      <c r="O1156" s="34">
        <v>0</v>
      </c>
      <c r="P1156" s="34">
        <v>0</v>
      </c>
      <c r="Q1156" s="34">
        <v>0</v>
      </c>
      <c r="R1156" s="34">
        <v>0</v>
      </c>
      <c r="S1156" s="34">
        <f t="shared" si="45"/>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f t="shared" si="45"/>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f t="shared" si="45"/>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f t="shared" si="45"/>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f t="shared" si="45"/>
        <v>0</v>
      </c>
    </row>
    <row r="1161" spans="2:19">
      <c r="B1161" s="5">
        <v>2004</v>
      </c>
      <c r="C1161" s="34">
        <v>426242.36</v>
      </c>
      <c r="D1161" s="34">
        <v>426242.36</v>
      </c>
      <c r="E1161" s="34">
        <v>426242.36</v>
      </c>
      <c r="F1161" s="34">
        <v>426242.36</v>
      </c>
      <c r="G1161" s="34">
        <v>426242.36</v>
      </c>
      <c r="H1161" s="34">
        <v>426242.36</v>
      </c>
      <c r="I1161" s="34">
        <v>426242.36</v>
      </c>
      <c r="J1161" s="34">
        <v>426242.36</v>
      </c>
      <c r="K1161" s="34">
        <v>426242.36</v>
      </c>
      <c r="L1161" s="34">
        <v>0</v>
      </c>
      <c r="M1161" s="34">
        <v>0</v>
      </c>
      <c r="N1161" s="34">
        <v>0</v>
      </c>
      <c r="O1161" s="34">
        <v>0</v>
      </c>
      <c r="P1161" s="34">
        <v>0</v>
      </c>
      <c r="Q1161" s="34">
        <v>0</v>
      </c>
      <c r="R1161" s="34">
        <v>0</v>
      </c>
      <c r="S1161" s="34">
        <f t="shared" si="45"/>
        <v>0</v>
      </c>
    </row>
    <row r="1162" spans="2:19">
      <c r="B1162" s="5">
        <v>2003</v>
      </c>
      <c r="C1162" s="34">
        <v>615498.16</v>
      </c>
      <c r="D1162" s="34">
        <v>615498.16</v>
      </c>
      <c r="E1162" s="34">
        <v>615498.16</v>
      </c>
      <c r="F1162" s="34">
        <v>615498.16</v>
      </c>
      <c r="G1162" s="34">
        <v>615498.16</v>
      </c>
      <c r="H1162" s="34">
        <v>615498.16</v>
      </c>
      <c r="I1162" s="34">
        <v>615498.16</v>
      </c>
      <c r="J1162" s="34">
        <v>615498.16</v>
      </c>
      <c r="K1162" s="34">
        <v>615498.16</v>
      </c>
      <c r="L1162" s="34">
        <v>0</v>
      </c>
      <c r="M1162" s="34">
        <v>0</v>
      </c>
      <c r="N1162" s="34">
        <v>0</v>
      </c>
      <c r="O1162" s="34">
        <v>0</v>
      </c>
      <c r="P1162" s="34">
        <v>0</v>
      </c>
      <c r="Q1162" s="34">
        <v>0</v>
      </c>
      <c r="R1162" s="34">
        <v>0</v>
      </c>
      <c r="S1162" s="34">
        <f t="shared" si="45"/>
        <v>0</v>
      </c>
    </row>
    <row r="1163" spans="2:19">
      <c r="B1163" s="5">
        <v>2002</v>
      </c>
      <c r="C1163" s="34">
        <v>43112.01</v>
      </c>
      <c r="D1163" s="34">
        <v>43112.01</v>
      </c>
      <c r="E1163" s="34">
        <v>43112.01</v>
      </c>
      <c r="F1163" s="34">
        <v>43112.01</v>
      </c>
      <c r="G1163" s="34">
        <v>43112.01</v>
      </c>
      <c r="H1163" s="34">
        <v>43112.01</v>
      </c>
      <c r="I1163" s="34">
        <v>43112.01</v>
      </c>
      <c r="J1163" s="34">
        <v>43112.01</v>
      </c>
      <c r="K1163" s="34">
        <v>43112.01</v>
      </c>
      <c r="L1163" s="34">
        <v>0</v>
      </c>
      <c r="M1163" s="34">
        <v>0</v>
      </c>
      <c r="N1163" s="34">
        <v>0</v>
      </c>
      <c r="O1163" s="34">
        <v>0</v>
      </c>
      <c r="P1163" s="34">
        <v>0</v>
      </c>
      <c r="Q1163" s="34">
        <v>0</v>
      </c>
      <c r="R1163" s="34">
        <v>0</v>
      </c>
      <c r="S1163" s="34">
        <f t="shared" si="45"/>
        <v>0</v>
      </c>
    </row>
    <row r="1164" spans="2:19">
      <c r="B1164" s="5">
        <v>2001</v>
      </c>
      <c r="C1164" s="34">
        <v>20210.79</v>
      </c>
      <c r="D1164" s="34">
        <v>20210.79</v>
      </c>
      <c r="E1164" s="34">
        <v>20210.79</v>
      </c>
      <c r="F1164" s="34">
        <v>20210.79</v>
      </c>
      <c r="G1164" s="34">
        <v>20210.79</v>
      </c>
      <c r="H1164" s="34">
        <v>20210.79</v>
      </c>
      <c r="I1164" s="34">
        <v>20210.79</v>
      </c>
      <c r="J1164" s="34">
        <v>20210.79</v>
      </c>
      <c r="K1164" s="34">
        <v>20210.79</v>
      </c>
      <c r="L1164" s="34">
        <v>0</v>
      </c>
      <c r="M1164" s="34">
        <v>0</v>
      </c>
      <c r="N1164" s="34">
        <v>0</v>
      </c>
      <c r="O1164" s="34">
        <v>0</v>
      </c>
      <c r="P1164" s="34">
        <v>0</v>
      </c>
      <c r="Q1164" s="34">
        <v>0</v>
      </c>
      <c r="R1164" s="34">
        <v>0</v>
      </c>
      <c r="S1164" s="34">
        <f t="shared" si="45"/>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f t="shared" si="45"/>
        <v>0</v>
      </c>
    </row>
    <row r="1166" spans="2:19">
      <c r="B1166" s="5">
        <v>1999</v>
      </c>
      <c r="C1166" s="34">
        <v>10209.629999999999</v>
      </c>
      <c r="D1166" s="34">
        <v>10209.629999999999</v>
      </c>
      <c r="E1166" s="34">
        <v>10209.629999999999</v>
      </c>
      <c r="F1166" s="34">
        <v>10209.629999999999</v>
      </c>
      <c r="G1166" s="34">
        <v>10209.629999999999</v>
      </c>
      <c r="H1166" s="34">
        <v>10209.629999999999</v>
      </c>
      <c r="I1166" s="34">
        <v>10209.629999999999</v>
      </c>
      <c r="J1166" s="34">
        <v>10209.629999999999</v>
      </c>
      <c r="K1166" s="34">
        <v>10209.629999999999</v>
      </c>
      <c r="L1166" s="34">
        <v>0</v>
      </c>
      <c r="M1166" s="34">
        <v>0</v>
      </c>
      <c r="N1166" s="34">
        <v>0</v>
      </c>
      <c r="O1166" s="34">
        <v>0</v>
      </c>
      <c r="P1166" s="34">
        <v>0</v>
      </c>
      <c r="Q1166" s="34">
        <v>0</v>
      </c>
      <c r="R1166" s="34">
        <v>0</v>
      </c>
      <c r="S1166" s="34">
        <f t="shared" si="45"/>
        <v>0</v>
      </c>
    </row>
    <row r="1167" spans="2:19">
      <c r="B1167" s="5">
        <v>1998</v>
      </c>
      <c r="C1167" s="34">
        <v>26944.26</v>
      </c>
      <c r="D1167" s="34">
        <v>26944.26</v>
      </c>
      <c r="E1167" s="34">
        <v>26944.26</v>
      </c>
      <c r="F1167" s="34">
        <v>26944.26</v>
      </c>
      <c r="G1167" s="34">
        <v>26944.26</v>
      </c>
      <c r="H1167" s="34">
        <v>26944.26</v>
      </c>
      <c r="I1167" s="34">
        <v>26944.26</v>
      </c>
      <c r="J1167" s="34">
        <v>26944.26</v>
      </c>
      <c r="K1167" s="34">
        <v>26944.26</v>
      </c>
      <c r="L1167" s="34">
        <v>0</v>
      </c>
      <c r="M1167" s="34">
        <v>0</v>
      </c>
      <c r="N1167" s="34">
        <v>0</v>
      </c>
      <c r="O1167" s="34">
        <v>0</v>
      </c>
      <c r="P1167" s="34">
        <v>0</v>
      </c>
      <c r="Q1167" s="34">
        <v>0</v>
      </c>
      <c r="R1167" s="34">
        <v>0</v>
      </c>
      <c r="S1167" s="34">
        <f t="shared" si="45"/>
        <v>0</v>
      </c>
    </row>
    <row r="1168" spans="2:19">
      <c r="B1168" s="5">
        <v>1997</v>
      </c>
      <c r="C1168" s="34">
        <v>492636.6</v>
      </c>
      <c r="D1168" s="34">
        <v>492636.6</v>
      </c>
      <c r="E1168" s="34">
        <v>492636.6</v>
      </c>
      <c r="F1168" s="34">
        <v>492636.6</v>
      </c>
      <c r="G1168" s="34">
        <v>492636.6</v>
      </c>
      <c r="H1168" s="34">
        <v>492636.6</v>
      </c>
      <c r="I1168" s="34">
        <v>492636.6</v>
      </c>
      <c r="J1168" s="34">
        <v>492636.6</v>
      </c>
      <c r="K1168" s="34">
        <v>492636.6</v>
      </c>
      <c r="L1168" s="34">
        <v>0</v>
      </c>
      <c r="M1168" s="34">
        <v>0</v>
      </c>
      <c r="N1168" s="34">
        <v>0</v>
      </c>
      <c r="O1168" s="34">
        <v>0</v>
      </c>
      <c r="P1168" s="34">
        <v>0</v>
      </c>
      <c r="Q1168" s="34">
        <v>0</v>
      </c>
      <c r="R1168" s="34">
        <v>0</v>
      </c>
      <c r="S1168" s="34">
        <f t="shared" si="45"/>
        <v>0</v>
      </c>
    </row>
    <row r="1169" spans="2:19">
      <c r="B1169" s="5">
        <v>1996</v>
      </c>
      <c r="C1169" s="34">
        <v>13094.37</v>
      </c>
      <c r="D1169" s="34">
        <v>13094.37</v>
      </c>
      <c r="E1169" s="34">
        <v>13094.37</v>
      </c>
      <c r="F1169" s="34">
        <v>13094.37</v>
      </c>
      <c r="G1169" s="34">
        <v>13094.37</v>
      </c>
      <c r="H1169" s="34">
        <v>13094.37</v>
      </c>
      <c r="I1169" s="34">
        <v>13094.37</v>
      </c>
      <c r="J1169" s="34">
        <v>13094.37</v>
      </c>
      <c r="K1169" s="34">
        <v>13094.37</v>
      </c>
      <c r="L1169" s="34">
        <v>0</v>
      </c>
      <c r="M1169" s="34">
        <v>0</v>
      </c>
      <c r="N1169" s="34">
        <v>0</v>
      </c>
      <c r="O1169" s="34">
        <v>0</v>
      </c>
      <c r="P1169" s="34">
        <v>0</v>
      </c>
      <c r="Q1169" s="34">
        <v>0</v>
      </c>
      <c r="R1169" s="34">
        <v>0</v>
      </c>
      <c r="S1169" s="34">
        <f t="shared" si="45"/>
        <v>0</v>
      </c>
    </row>
    <row r="1170" spans="2:19">
      <c r="B1170" s="5">
        <v>1995</v>
      </c>
      <c r="C1170" s="34">
        <v>34795.39</v>
      </c>
      <c r="D1170" s="34">
        <v>34795.39</v>
      </c>
      <c r="E1170" s="34">
        <v>34795.39</v>
      </c>
      <c r="F1170" s="34">
        <v>34795.39</v>
      </c>
      <c r="G1170" s="34">
        <v>34795.39</v>
      </c>
      <c r="H1170" s="34">
        <v>34795.39</v>
      </c>
      <c r="I1170" s="34">
        <v>34795.39</v>
      </c>
      <c r="J1170" s="34">
        <v>34795.39</v>
      </c>
      <c r="K1170" s="34">
        <v>34795.39</v>
      </c>
      <c r="L1170" s="34">
        <v>0</v>
      </c>
      <c r="M1170" s="34">
        <v>0</v>
      </c>
      <c r="N1170" s="34">
        <v>0</v>
      </c>
      <c r="O1170" s="34">
        <v>0</v>
      </c>
      <c r="P1170" s="34">
        <v>0</v>
      </c>
      <c r="Q1170" s="34">
        <v>0</v>
      </c>
      <c r="R1170" s="34">
        <v>0</v>
      </c>
      <c r="S1170" s="34">
        <f t="shared" si="45"/>
        <v>0</v>
      </c>
    </row>
    <row r="1171" spans="2:19">
      <c r="B1171" s="5">
        <v>1994</v>
      </c>
      <c r="C1171" s="34">
        <v>86206.26</v>
      </c>
      <c r="D1171" s="34">
        <v>86206.26</v>
      </c>
      <c r="E1171" s="34">
        <v>86206.26</v>
      </c>
      <c r="F1171" s="34">
        <v>86206.26</v>
      </c>
      <c r="G1171" s="34">
        <v>86206.26</v>
      </c>
      <c r="H1171" s="34">
        <v>86206.26</v>
      </c>
      <c r="I1171" s="34">
        <v>86206.26</v>
      </c>
      <c r="J1171" s="34">
        <v>86206.26</v>
      </c>
      <c r="K1171" s="34">
        <v>86206.26</v>
      </c>
      <c r="L1171" s="34">
        <v>0</v>
      </c>
      <c r="M1171" s="34">
        <v>0</v>
      </c>
      <c r="N1171" s="34">
        <v>0</v>
      </c>
      <c r="O1171" s="34">
        <v>0</v>
      </c>
      <c r="P1171" s="34">
        <v>0</v>
      </c>
      <c r="Q1171" s="34">
        <v>0</v>
      </c>
      <c r="R1171" s="34">
        <v>0</v>
      </c>
      <c r="S1171" s="34">
        <f t="shared" si="45"/>
        <v>0</v>
      </c>
    </row>
    <row r="1172" spans="2:19">
      <c r="B1172" s="5">
        <v>1993</v>
      </c>
      <c r="C1172" s="34">
        <v>12782.3</v>
      </c>
      <c r="D1172" s="34">
        <v>12782.3</v>
      </c>
      <c r="E1172" s="34">
        <v>12782.3</v>
      </c>
      <c r="F1172" s="34">
        <v>12782.3</v>
      </c>
      <c r="G1172" s="34">
        <v>12782.3</v>
      </c>
      <c r="H1172" s="34">
        <v>12782.3</v>
      </c>
      <c r="I1172" s="34">
        <v>12782.3</v>
      </c>
      <c r="J1172" s="34">
        <v>12782.3</v>
      </c>
      <c r="K1172" s="34">
        <v>12782.3</v>
      </c>
      <c r="L1172" s="34">
        <v>0</v>
      </c>
      <c r="M1172" s="34">
        <v>0</v>
      </c>
      <c r="N1172" s="34">
        <v>0</v>
      </c>
      <c r="O1172" s="34">
        <v>0</v>
      </c>
      <c r="P1172" s="34">
        <v>0</v>
      </c>
      <c r="Q1172" s="34">
        <v>0</v>
      </c>
      <c r="R1172" s="34">
        <v>0</v>
      </c>
      <c r="S1172" s="34">
        <f t="shared" si="45"/>
        <v>0</v>
      </c>
    </row>
    <row r="1173" spans="2:19">
      <c r="B1173" s="5">
        <v>1992</v>
      </c>
      <c r="C1173" s="34">
        <v>137030.09</v>
      </c>
      <c r="D1173" s="34">
        <v>137030.09</v>
      </c>
      <c r="E1173" s="34">
        <v>137030.09</v>
      </c>
      <c r="F1173" s="34">
        <v>137030.09</v>
      </c>
      <c r="G1173" s="34">
        <v>137030.09</v>
      </c>
      <c r="H1173" s="34">
        <v>137030.09</v>
      </c>
      <c r="I1173" s="34">
        <v>137030.09</v>
      </c>
      <c r="J1173" s="34">
        <v>137030.09</v>
      </c>
      <c r="K1173" s="34">
        <v>137030.09</v>
      </c>
      <c r="L1173" s="34">
        <v>0</v>
      </c>
      <c r="M1173" s="34">
        <v>0</v>
      </c>
      <c r="N1173" s="34">
        <v>0</v>
      </c>
      <c r="O1173" s="34">
        <v>0</v>
      </c>
      <c r="P1173" s="34">
        <v>0</v>
      </c>
      <c r="Q1173" s="34">
        <v>0</v>
      </c>
      <c r="R1173" s="34">
        <v>0</v>
      </c>
      <c r="S1173" s="34">
        <f t="shared" si="45"/>
        <v>0</v>
      </c>
    </row>
    <row r="1174" spans="2:19">
      <c r="B1174" s="5">
        <v>1991</v>
      </c>
      <c r="C1174" s="34">
        <v>77436.56</v>
      </c>
      <c r="D1174" s="34">
        <v>77436.56</v>
      </c>
      <c r="E1174" s="34">
        <v>77436.56</v>
      </c>
      <c r="F1174" s="34">
        <v>77436.56</v>
      </c>
      <c r="G1174" s="34">
        <v>77436.56</v>
      </c>
      <c r="H1174" s="34">
        <v>77436.56</v>
      </c>
      <c r="I1174" s="34">
        <v>77436.56</v>
      </c>
      <c r="J1174" s="34">
        <v>77436.56</v>
      </c>
      <c r="K1174" s="34">
        <v>77436.56</v>
      </c>
      <c r="L1174" s="34">
        <v>0</v>
      </c>
      <c r="M1174" s="34">
        <v>0</v>
      </c>
      <c r="N1174" s="34">
        <v>0</v>
      </c>
      <c r="O1174" s="34">
        <v>0</v>
      </c>
      <c r="P1174" s="34">
        <v>0</v>
      </c>
      <c r="Q1174" s="34">
        <v>0</v>
      </c>
      <c r="R1174" s="34">
        <v>0</v>
      </c>
      <c r="S1174" s="34">
        <f t="shared" si="45"/>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f t="shared" si="45"/>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f t="shared" si="45"/>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f t="shared" si="45"/>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f t="shared" si="45"/>
        <v>0</v>
      </c>
    </row>
    <row r="1179" spans="2:19">
      <c r="B1179" s="5">
        <v>1986</v>
      </c>
      <c r="C1179" s="34">
        <v>9037.08</v>
      </c>
      <c r="D1179" s="34">
        <v>9037.08</v>
      </c>
      <c r="E1179" s="34">
        <v>9037.08</v>
      </c>
      <c r="F1179" s="34">
        <v>9037.08</v>
      </c>
      <c r="G1179" s="34">
        <v>9037.08</v>
      </c>
      <c r="H1179" s="34">
        <v>9037.08</v>
      </c>
      <c r="I1179" s="34">
        <v>9037.08</v>
      </c>
      <c r="J1179" s="34">
        <v>9037.08</v>
      </c>
      <c r="K1179" s="34">
        <v>9037.08</v>
      </c>
      <c r="L1179" s="34">
        <v>0</v>
      </c>
      <c r="M1179" s="34">
        <v>0</v>
      </c>
      <c r="N1179" s="34">
        <v>0</v>
      </c>
      <c r="O1179" s="34">
        <v>0</v>
      </c>
      <c r="P1179" s="34">
        <v>0</v>
      </c>
      <c r="Q1179" s="34">
        <v>0</v>
      </c>
      <c r="R1179" s="34">
        <v>0</v>
      </c>
      <c r="S1179" s="34">
        <f t="shared" si="45"/>
        <v>0</v>
      </c>
    </row>
    <row r="1180" spans="2:19">
      <c r="B1180" s="5">
        <v>1985</v>
      </c>
      <c r="C1180" s="34">
        <v>2834.09</v>
      </c>
      <c r="D1180" s="34">
        <v>2834.09</v>
      </c>
      <c r="E1180" s="34">
        <v>2834.09</v>
      </c>
      <c r="F1180" s="34">
        <v>2834.09</v>
      </c>
      <c r="G1180" s="34">
        <v>2834.09</v>
      </c>
      <c r="H1180" s="34">
        <v>2834.09</v>
      </c>
      <c r="I1180" s="34">
        <v>2834.09</v>
      </c>
      <c r="J1180" s="34">
        <v>2834.09</v>
      </c>
      <c r="K1180" s="34">
        <v>2834.09</v>
      </c>
      <c r="L1180" s="34">
        <v>0</v>
      </c>
      <c r="M1180" s="34">
        <v>0</v>
      </c>
      <c r="N1180" s="34">
        <v>0</v>
      </c>
      <c r="O1180" s="34">
        <v>0</v>
      </c>
      <c r="P1180" s="34">
        <v>0</v>
      </c>
      <c r="Q1180" s="34">
        <v>0</v>
      </c>
      <c r="R1180" s="34">
        <v>0</v>
      </c>
      <c r="S1180" s="34">
        <f t="shared" si="45"/>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f t="shared" si="45"/>
        <v>0</v>
      </c>
    </row>
    <row r="1182" spans="2:19">
      <c r="B1182" s="5">
        <v>1983</v>
      </c>
      <c r="C1182" s="34">
        <v>1649.43</v>
      </c>
      <c r="D1182" s="34">
        <v>1649.43</v>
      </c>
      <c r="E1182" s="34">
        <v>1649.43</v>
      </c>
      <c r="F1182" s="34">
        <v>1649.43</v>
      </c>
      <c r="G1182" s="34">
        <v>1649.43</v>
      </c>
      <c r="H1182" s="34">
        <v>1649.43</v>
      </c>
      <c r="I1182" s="34">
        <v>1649.43</v>
      </c>
      <c r="J1182" s="34">
        <v>1649.43</v>
      </c>
      <c r="K1182" s="34">
        <v>1649.43</v>
      </c>
      <c r="L1182" s="34">
        <v>0</v>
      </c>
      <c r="M1182" s="34">
        <v>0</v>
      </c>
      <c r="N1182" s="34">
        <v>0</v>
      </c>
      <c r="O1182" s="34">
        <v>0</v>
      </c>
      <c r="P1182" s="34">
        <v>0</v>
      </c>
      <c r="Q1182" s="34">
        <v>0</v>
      </c>
      <c r="R1182" s="34">
        <v>0</v>
      </c>
      <c r="S1182" s="34">
        <f t="shared" si="45"/>
        <v>0</v>
      </c>
    </row>
    <row r="1183" spans="2:19">
      <c r="B1183" s="5">
        <v>1982</v>
      </c>
      <c r="C1183" s="34">
        <v>30286.37</v>
      </c>
      <c r="D1183" s="34">
        <v>30286.37</v>
      </c>
      <c r="E1183" s="34">
        <v>30286.37</v>
      </c>
      <c r="F1183" s="34">
        <v>30286.37</v>
      </c>
      <c r="G1183" s="34">
        <v>30286.37</v>
      </c>
      <c r="H1183" s="34">
        <v>30286.37</v>
      </c>
      <c r="I1183" s="34">
        <v>30286.37</v>
      </c>
      <c r="J1183" s="34">
        <v>30286.37</v>
      </c>
      <c r="K1183" s="34">
        <v>30286.37</v>
      </c>
      <c r="L1183" s="34">
        <v>0</v>
      </c>
      <c r="M1183" s="34">
        <v>0</v>
      </c>
      <c r="N1183" s="34">
        <v>0</v>
      </c>
      <c r="O1183" s="34">
        <v>0</v>
      </c>
      <c r="P1183" s="34">
        <v>0</v>
      </c>
      <c r="Q1183" s="34">
        <v>0</v>
      </c>
      <c r="R1183" s="34">
        <v>0</v>
      </c>
      <c r="S1183" s="34">
        <f t="shared" si="45"/>
        <v>0</v>
      </c>
    </row>
    <row r="1184" spans="2:19">
      <c r="B1184" s="5">
        <v>1981</v>
      </c>
      <c r="C1184" s="34">
        <v>11423.79</v>
      </c>
      <c r="D1184" s="34">
        <v>11423.79</v>
      </c>
      <c r="E1184" s="34">
        <v>11423.79</v>
      </c>
      <c r="F1184" s="34">
        <v>11423.79</v>
      </c>
      <c r="G1184" s="34">
        <v>11423.79</v>
      </c>
      <c r="H1184" s="34">
        <v>11423.79</v>
      </c>
      <c r="I1184" s="34">
        <v>11423.79</v>
      </c>
      <c r="J1184" s="34">
        <v>11423.79</v>
      </c>
      <c r="K1184" s="34">
        <v>11423.79</v>
      </c>
      <c r="L1184" s="34">
        <v>0</v>
      </c>
      <c r="M1184" s="34">
        <v>0</v>
      </c>
      <c r="N1184" s="34">
        <v>0</v>
      </c>
      <c r="O1184" s="34">
        <v>0</v>
      </c>
      <c r="P1184" s="34">
        <v>0</v>
      </c>
      <c r="Q1184" s="34">
        <v>0</v>
      </c>
      <c r="R1184" s="34">
        <v>0</v>
      </c>
      <c r="S1184" s="34">
        <f t="shared" si="45"/>
        <v>0</v>
      </c>
    </row>
    <row r="1185" spans="2:19">
      <c r="B1185" s="5">
        <v>1980</v>
      </c>
      <c r="C1185" s="34">
        <v>196573.32</v>
      </c>
      <c r="D1185" s="34">
        <v>196573.32</v>
      </c>
      <c r="E1185" s="34">
        <v>196573.32</v>
      </c>
      <c r="F1185" s="34">
        <v>196573.32</v>
      </c>
      <c r="G1185" s="34">
        <v>196573.32</v>
      </c>
      <c r="H1185" s="34">
        <v>196573.32</v>
      </c>
      <c r="I1185" s="34">
        <v>196573.32</v>
      </c>
      <c r="J1185" s="34">
        <v>196573.32</v>
      </c>
      <c r="K1185" s="34">
        <v>196573.32</v>
      </c>
      <c r="L1185" s="34">
        <v>0</v>
      </c>
      <c r="M1185" s="34">
        <v>0</v>
      </c>
      <c r="N1185" s="34">
        <v>0</v>
      </c>
      <c r="O1185" s="34">
        <v>0</v>
      </c>
      <c r="P1185" s="34">
        <v>0</v>
      </c>
      <c r="Q1185" s="34">
        <v>0</v>
      </c>
      <c r="R1185" s="34">
        <v>0</v>
      </c>
      <c r="S1185" s="34">
        <f t="shared" si="45"/>
        <v>0</v>
      </c>
    </row>
    <row r="1186" spans="2:19">
      <c r="B1186" s="5">
        <v>1979</v>
      </c>
      <c r="C1186" s="34">
        <v>263568.92</v>
      </c>
      <c r="D1186" s="34">
        <v>263568.92</v>
      </c>
      <c r="E1186" s="34">
        <v>263568.92</v>
      </c>
      <c r="F1186" s="34">
        <v>263568.92</v>
      </c>
      <c r="G1186" s="34">
        <v>263568.92</v>
      </c>
      <c r="H1186" s="34">
        <v>263568.92</v>
      </c>
      <c r="I1186" s="34">
        <v>263568.92</v>
      </c>
      <c r="J1186" s="34">
        <v>263568.92</v>
      </c>
      <c r="K1186" s="34">
        <v>263568.92</v>
      </c>
      <c r="L1186" s="34">
        <v>0</v>
      </c>
      <c r="M1186" s="34">
        <v>0</v>
      </c>
      <c r="N1186" s="34">
        <v>0</v>
      </c>
      <c r="O1186" s="34">
        <v>0</v>
      </c>
      <c r="P1186" s="34">
        <v>0</v>
      </c>
      <c r="Q1186" s="34">
        <v>0</v>
      </c>
      <c r="R1186" s="34">
        <v>0</v>
      </c>
      <c r="S1186" s="34">
        <f t="shared" si="45"/>
        <v>0</v>
      </c>
    </row>
    <row r="1187" spans="2:19">
      <c r="B1187" s="5">
        <v>1978</v>
      </c>
      <c r="C1187" s="34">
        <v>181044.08</v>
      </c>
      <c r="D1187" s="34">
        <v>181044.08</v>
      </c>
      <c r="E1187" s="34">
        <v>181044.08</v>
      </c>
      <c r="F1187" s="34">
        <v>181044.08</v>
      </c>
      <c r="G1187" s="34">
        <v>181044.08</v>
      </c>
      <c r="H1187" s="34">
        <v>181044.08</v>
      </c>
      <c r="I1187" s="34">
        <v>181044.08</v>
      </c>
      <c r="J1187" s="34">
        <v>181044.08</v>
      </c>
      <c r="K1187" s="34">
        <v>181044.08</v>
      </c>
      <c r="L1187" s="34">
        <v>0</v>
      </c>
      <c r="M1187" s="34">
        <v>0</v>
      </c>
      <c r="N1187" s="34">
        <v>0</v>
      </c>
      <c r="O1187" s="34">
        <v>0</v>
      </c>
      <c r="P1187" s="34">
        <v>0</v>
      </c>
      <c r="Q1187" s="34">
        <v>0</v>
      </c>
      <c r="R1187" s="34">
        <v>0</v>
      </c>
      <c r="S1187" s="34">
        <f t="shared" si="45"/>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f t="shared" si="45"/>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f t="shared" si="45"/>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f t="shared" si="45"/>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f t="shared" si="45"/>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f t="shared" si="45"/>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f t="shared" si="45"/>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f t="shared" si="45"/>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f t="shared" si="45"/>
        <v>0</v>
      </c>
    </row>
    <row r="1196" spans="2:19">
      <c r="B1196" s="5">
        <v>1969</v>
      </c>
      <c r="C1196" s="34">
        <v>3282.49</v>
      </c>
      <c r="D1196" s="34">
        <v>3282.49</v>
      </c>
      <c r="E1196" s="34">
        <v>3282.49</v>
      </c>
      <c r="F1196" s="34">
        <v>3282.49</v>
      </c>
      <c r="G1196" s="34">
        <v>3282.49</v>
      </c>
      <c r="H1196" s="34">
        <v>3282.49</v>
      </c>
      <c r="I1196" s="34">
        <v>3282.49</v>
      </c>
      <c r="J1196" s="34">
        <v>3282.49</v>
      </c>
      <c r="K1196" s="34">
        <v>3282.49</v>
      </c>
      <c r="L1196" s="34">
        <v>0</v>
      </c>
      <c r="M1196" s="34">
        <v>0</v>
      </c>
      <c r="N1196" s="34">
        <v>0</v>
      </c>
      <c r="O1196" s="34">
        <v>0</v>
      </c>
      <c r="P1196" s="34">
        <v>0</v>
      </c>
      <c r="Q1196" s="34">
        <v>0</v>
      </c>
      <c r="R1196" s="34">
        <v>0</v>
      </c>
      <c r="S1196" s="34">
        <f t="shared" si="45"/>
        <v>0</v>
      </c>
    </row>
    <row r="1197" spans="2:19">
      <c r="B1197" s="5">
        <v>1968</v>
      </c>
      <c r="C1197" s="34">
        <v>2183.2199999999998</v>
      </c>
      <c r="D1197" s="34">
        <v>2183.2199999999998</v>
      </c>
      <c r="E1197" s="34">
        <v>2183.2199999999998</v>
      </c>
      <c r="F1197" s="34">
        <v>2183.2199999999998</v>
      </c>
      <c r="G1197" s="34">
        <v>2183.2199999999998</v>
      </c>
      <c r="H1197" s="34">
        <v>2183.2199999999998</v>
      </c>
      <c r="I1197" s="34">
        <v>2183.2199999999998</v>
      </c>
      <c r="J1197" s="34">
        <v>2183.2199999999998</v>
      </c>
      <c r="K1197" s="34">
        <v>2183.2199999999998</v>
      </c>
      <c r="L1197" s="34">
        <v>0</v>
      </c>
      <c r="M1197" s="34">
        <v>0</v>
      </c>
      <c r="N1197" s="34">
        <v>0</v>
      </c>
      <c r="O1197" s="34">
        <v>0</v>
      </c>
      <c r="P1197" s="34">
        <v>0</v>
      </c>
      <c r="Q1197" s="34">
        <v>0</v>
      </c>
      <c r="R1197" s="34">
        <v>0</v>
      </c>
      <c r="S1197" s="34">
        <f t="shared" si="45"/>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f t="shared" si="45"/>
        <v>0</v>
      </c>
    </row>
    <row r="1199" spans="2:19">
      <c r="B1199" s="5">
        <v>1966</v>
      </c>
      <c r="C1199" s="34">
        <v>12117.6</v>
      </c>
      <c r="D1199" s="34">
        <v>12117.6</v>
      </c>
      <c r="E1199" s="34">
        <v>12117.6</v>
      </c>
      <c r="F1199" s="34">
        <v>12117.6</v>
      </c>
      <c r="G1199" s="34">
        <v>12117.6</v>
      </c>
      <c r="H1199" s="34">
        <v>12117.6</v>
      </c>
      <c r="I1199" s="34">
        <v>12117.6</v>
      </c>
      <c r="J1199" s="34">
        <v>12117.6</v>
      </c>
      <c r="K1199" s="34">
        <v>12117.6</v>
      </c>
      <c r="L1199" s="34">
        <v>0</v>
      </c>
      <c r="M1199" s="34">
        <v>0</v>
      </c>
      <c r="N1199" s="34">
        <v>0</v>
      </c>
      <c r="O1199" s="34">
        <v>0</v>
      </c>
      <c r="P1199" s="34">
        <v>0</v>
      </c>
      <c r="Q1199" s="34">
        <v>0</v>
      </c>
      <c r="R1199" s="34">
        <v>0</v>
      </c>
      <c r="S1199" s="34">
        <f t="shared" si="45"/>
        <v>0</v>
      </c>
    </row>
    <row r="1200" spans="2:19">
      <c r="B1200" s="5">
        <v>1965</v>
      </c>
      <c r="C1200" s="34">
        <v>12764.52</v>
      </c>
      <c r="D1200" s="34">
        <v>12764.52</v>
      </c>
      <c r="E1200" s="34">
        <v>12764.52</v>
      </c>
      <c r="F1200" s="34">
        <v>12764.52</v>
      </c>
      <c r="G1200" s="34">
        <v>12764.52</v>
      </c>
      <c r="H1200" s="34">
        <v>12764.52</v>
      </c>
      <c r="I1200" s="34">
        <v>12764.52</v>
      </c>
      <c r="J1200" s="34">
        <v>12764.52</v>
      </c>
      <c r="K1200" s="34">
        <v>12764.52</v>
      </c>
      <c r="L1200" s="34">
        <v>0</v>
      </c>
      <c r="M1200" s="34">
        <v>0</v>
      </c>
      <c r="N1200" s="34">
        <v>0</v>
      </c>
      <c r="O1200" s="34">
        <v>0</v>
      </c>
      <c r="P1200" s="34">
        <v>0</v>
      </c>
      <c r="Q1200" s="34">
        <v>0</v>
      </c>
      <c r="R1200" s="34">
        <v>0</v>
      </c>
      <c r="S1200" s="34">
        <f t="shared" si="45"/>
        <v>0</v>
      </c>
    </row>
    <row r="1201" spans="2:19">
      <c r="B1201" s="5">
        <v>1964</v>
      </c>
      <c r="C1201" s="34">
        <v>7059.45</v>
      </c>
      <c r="D1201" s="34">
        <v>7059.45</v>
      </c>
      <c r="E1201" s="34">
        <v>7059.45</v>
      </c>
      <c r="F1201" s="34">
        <v>7059.45</v>
      </c>
      <c r="G1201" s="34">
        <v>7059.45</v>
      </c>
      <c r="H1201" s="34">
        <v>7059.45</v>
      </c>
      <c r="I1201" s="34">
        <v>7059.45</v>
      </c>
      <c r="J1201" s="34">
        <v>7059.45</v>
      </c>
      <c r="K1201" s="34">
        <v>7059.45</v>
      </c>
      <c r="L1201" s="34">
        <v>0</v>
      </c>
      <c r="M1201" s="34">
        <v>0</v>
      </c>
      <c r="N1201" s="34">
        <v>0</v>
      </c>
      <c r="O1201" s="34">
        <v>0</v>
      </c>
      <c r="P1201" s="34">
        <v>0</v>
      </c>
      <c r="Q1201" s="34">
        <v>0</v>
      </c>
      <c r="R1201" s="34">
        <v>0</v>
      </c>
      <c r="S1201" s="34">
        <f t="shared" si="45"/>
        <v>0</v>
      </c>
    </row>
    <row r="1202" spans="2:19">
      <c r="B1202" s="5">
        <v>1963</v>
      </c>
      <c r="C1202" s="34">
        <v>772.05</v>
      </c>
      <c r="D1202" s="34">
        <v>772.05</v>
      </c>
      <c r="E1202" s="34">
        <v>772.05</v>
      </c>
      <c r="F1202" s="34">
        <v>772.05</v>
      </c>
      <c r="G1202" s="34">
        <v>772.05</v>
      </c>
      <c r="H1202" s="34">
        <v>772.05</v>
      </c>
      <c r="I1202" s="34">
        <v>772.05</v>
      </c>
      <c r="J1202" s="34">
        <v>772.05</v>
      </c>
      <c r="K1202" s="34">
        <v>772.05</v>
      </c>
      <c r="L1202" s="34">
        <v>0</v>
      </c>
      <c r="M1202" s="34">
        <v>0</v>
      </c>
      <c r="N1202" s="34">
        <v>0</v>
      </c>
      <c r="O1202" s="34">
        <v>0</v>
      </c>
      <c r="P1202" s="34">
        <v>0</v>
      </c>
      <c r="Q1202" s="34">
        <v>0</v>
      </c>
      <c r="R1202" s="34">
        <v>0</v>
      </c>
      <c r="S1202" s="34">
        <f t="shared" si="45"/>
        <v>0</v>
      </c>
    </row>
    <row r="1203" spans="2:19">
      <c r="B1203" s="5">
        <v>1962</v>
      </c>
      <c r="C1203" s="34">
        <v>3032.13</v>
      </c>
      <c r="D1203" s="34">
        <v>3032.13</v>
      </c>
      <c r="E1203" s="34">
        <v>3032.13</v>
      </c>
      <c r="F1203" s="34">
        <v>3032.13</v>
      </c>
      <c r="G1203" s="34">
        <v>3032.13</v>
      </c>
      <c r="H1203" s="34">
        <v>3032.13</v>
      </c>
      <c r="I1203" s="34">
        <v>3032.13</v>
      </c>
      <c r="J1203" s="34">
        <v>3032.13</v>
      </c>
      <c r="K1203" s="34">
        <v>3032.13</v>
      </c>
      <c r="L1203" s="34">
        <v>0</v>
      </c>
      <c r="M1203" s="34">
        <v>0</v>
      </c>
      <c r="N1203" s="34">
        <v>0</v>
      </c>
      <c r="O1203" s="34">
        <v>0</v>
      </c>
      <c r="P1203" s="34">
        <v>0</v>
      </c>
      <c r="Q1203" s="34">
        <v>0</v>
      </c>
      <c r="R1203" s="34">
        <v>0</v>
      </c>
      <c r="S1203" s="34">
        <f t="shared" si="45"/>
        <v>0</v>
      </c>
    </row>
    <row r="1204" spans="2:19">
      <c r="B1204" s="5">
        <v>1961</v>
      </c>
      <c r="C1204" s="34">
        <v>1336.71</v>
      </c>
      <c r="D1204" s="34">
        <v>1336.71</v>
      </c>
      <c r="E1204" s="34">
        <v>1336.71</v>
      </c>
      <c r="F1204" s="34">
        <v>1336.71</v>
      </c>
      <c r="G1204" s="34">
        <v>1336.71</v>
      </c>
      <c r="H1204" s="34">
        <v>1336.71</v>
      </c>
      <c r="I1204" s="34">
        <v>1336.71</v>
      </c>
      <c r="J1204" s="34">
        <v>1336.71</v>
      </c>
      <c r="K1204" s="34">
        <v>1336.71</v>
      </c>
      <c r="L1204" s="34">
        <v>0</v>
      </c>
      <c r="M1204" s="34">
        <v>0</v>
      </c>
      <c r="N1204" s="34">
        <v>0</v>
      </c>
      <c r="O1204" s="34">
        <v>0</v>
      </c>
      <c r="P1204" s="34">
        <v>0</v>
      </c>
      <c r="Q1204" s="34">
        <v>0</v>
      </c>
      <c r="R1204" s="34">
        <v>0</v>
      </c>
      <c r="S1204" s="34">
        <f t="shared" si="45"/>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f t="shared" si="45"/>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f t="shared" si="45"/>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f t="shared" si="45"/>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f t="shared" si="45"/>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f t="shared" ref="S1209:S1235" si="46">+R1209</f>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f t="shared" si="46"/>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f t="shared" si="46"/>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f t="shared" si="46"/>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f t="shared" si="46"/>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f t="shared" si="46"/>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f t="shared" si="46"/>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f t="shared" si="46"/>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f t="shared" si="46"/>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f t="shared" si="46"/>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f t="shared" si="46"/>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f t="shared" si="46"/>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f t="shared" si="46"/>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f t="shared" si="46"/>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f t="shared" si="46"/>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f t="shared" si="46"/>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f t="shared" si="46"/>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f t="shared" si="46"/>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f t="shared" si="46"/>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f t="shared" si="46"/>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f t="shared" si="46"/>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f t="shared" si="46"/>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f t="shared" si="46"/>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f t="shared" si="46"/>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f t="shared" si="46"/>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f t="shared" si="46"/>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f t="shared" si="46"/>
        <v>0</v>
      </c>
    </row>
    <row r="1236" spans="1:19">
      <c r="A1236" s="63" t="s">
        <v>116</v>
      </c>
      <c r="B1236" s="6" t="s">
        <v>10</v>
      </c>
      <c r="C1236" s="7">
        <f>SUM(C1159:C1235)</f>
        <v>2735164.0300000007</v>
      </c>
      <c r="D1236" s="7">
        <f>SUM(D1158:D1235)</f>
        <v>2735164.0300000007</v>
      </c>
      <c r="E1236" s="7">
        <f>SUM(E1157:E1235)</f>
        <v>2735164.0300000007</v>
      </c>
      <c r="F1236" s="7">
        <f>SUM(F1156:F1235)</f>
        <v>2766641.5800000005</v>
      </c>
      <c r="G1236" s="7">
        <f>SUM(G1155:G1235)</f>
        <v>2766641.5800000005</v>
      </c>
      <c r="H1236" s="7">
        <f>SUM(H1149:H1235)</f>
        <v>2784021.1100000008</v>
      </c>
      <c r="I1236" s="7">
        <f>SUM(I1149:I1235)</f>
        <v>2784021.1100000008</v>
      </c>
      <c r="J1236" s="7">
        <f t="shared" ref="J1236" si="47">SUM(J1149:J1235)</f>
        <v>2784021.1100000008</v>
      </c>
      <c r="K1236" s="7">
        <f>SUM(K1149:K1235)</f>
        <v>2784021.1100000008</v>
      </c>
      <c r="L1236" s="7">
        <f t="shared" ref="L1236" si="48">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f>+R1239</f>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f t="shared" ref="S1240:S1303" si="49">+R1240</f>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f t="shared" si="49"/>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f t="shared" si="49"/>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f t="shared" si="49"/>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f t="shared" si="49"/>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f t="shared" si="49"/>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f t="shared" si="49"/>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f t="shared" si="49"/>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f t="shared" si="49"/>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f t="shared" si="49"/>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f t="shared" si="49"/>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f t="shared" si="49"/>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f t="shared" si="49"/>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f t="shared" si="49"/>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f t="shared" si="49"/>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f t="shared" si="49"/>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f t="shared" si="49"/>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f t="shared" si="49"/>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f t="shared" si="49"/>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f t="shared" si="49"/>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f t="shared" si="49"/>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f t="shared" si="49"/>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f t="shared" si="49"/>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f t="shared" si="49"/>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f t="shared" si="49"/>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f t="shared" si="49"/>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f t="shared" si="49"/>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f t="shared" si="49"/>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f t="shared" si="49"/>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f t="shared" si="49"/>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f t="shared" si="49"/>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f t="shared" si="49"/>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f t="shared" si="49"/>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f t="shared" si="49"/>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f t="shared" si="49"/>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f t="shared" si="49"/>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f t="shared" si="49"/>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f t="shared" si="49"/>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f t="shared" si="49"/>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f t="shared" si="49"/>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f t="shared" si="49"/>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f t="shared" si="49"/>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f t="shared" si="49"/>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f t="shared" si="49"/>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f t="shared" si="49"/>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f t="shared" si="49"/>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f t="shared" si="49"/>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f t="shared" si="49"/>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f t="shared" si="49"/>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f t="shared" si="49"/>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f t="shared" si="49"/>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f t="shared" si="49"/>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f t="shared" si="49"/>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f t="shared" si="49"/>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f t="shared" si="49"/>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f t="shared" si="49"/>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f t="shared" si="49"/>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f t="shared" si="49"/>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f t="shared" si="49"/>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f t="shared" si="49"/>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f t="shared" si="49"/>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f t="shared" si="49"/>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f t="shared" si="49"/>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f t="shared" si="49"/>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f t="shared" ref="S1304:S1330" si="50">+R1304</f>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f t="shared" si="50"/>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f t="shared" si="50"/>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f t="shared" si="50"/>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f t="shared" si="50"/>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f t="shared" si="50"/>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f t="shared" si="50"/>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f t="shared" si="50"/>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f t="shared" si="50"/>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f t="shared" si="50"/>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f t="shared" si="50"/>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f t="shared" si="50"/>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f t="shared" si="50"/>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f t="shared" si="50"/>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f t="shared" si="50"/>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f t="shared" si="50"/>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f t="shared" si="50"/>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f t="shared" si="50"/>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f t="shared" si="50"/>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f t="shared" si="50"/>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f t="shared" si="50"/>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f t="shared" si="50"/>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f t="shared" si="50"/>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f t="shared" si="50"/>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f t="shared" si="50"/>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f t="shared" si="50"/>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f t="shared" si="50"/>
        <v>0</v>
      </c>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51">SUM(J1244:J1330)</f>
        <v>0</v>
      </c>
      <c r="K1331" s="7">
        <f>SUM(K1244:K1330)</f>
        <v>0</v>
      </c>
      <c r="L1331" s="7">
        <f t="shared" ref="L1331" si="52">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f>+R1334</f>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f t="shared" ref="S1335:S1398" si="53">+R1335</f>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f t="shared" si="53"/>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f t="shared" si="53"/>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f t="shared" si="53"/>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f t="shared" si="53"/>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f t="shared" si="53"/>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f t="shared" si="53"/>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f t="shared" si="53"/>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f t="shared" si="53"/>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f t="shared" si="53"/>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f t="shared" si="53"/>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f t="shared" si="53"/>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f t="shared" si="53"/>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f t="shared" si="53"/>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f t="shared" si="53"/>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f t="shared" si="53"/>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f t="shared" si="53"/>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f t="shared" si="53"/>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f t="shared" si="53"/>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f t="shared" si="53"/>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f t="shared" si="53"/>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f t="shared" si="53"/>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f t="shared" si="53"/>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f t="shared" si="53"/>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f t="shared" si="53"/>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f t="shared" si="53"/>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f t="shared" si="53"/>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f t="shared" si="53"/>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f t="shared" si="53"/>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f t="shared" si="53"/>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f t="shared" si="53"/>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f t="shared" si="53"/>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f t="shared" si="53"/>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f t="shared" si="53"/>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f t="shared" si="53"/>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f t="shared" si="53"/>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f t="shared" si="53"/>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f t="shared" si="53"/>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f t="shared" si="53"/>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f t="shared" si="53"/>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f t="shared" si="53"/>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f t="shared" si="53"/>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f t="shared" si="53"/>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f t="shared" si="53"/>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f t="shared" si="53"/>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f t="shared" si="53"/>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f t="shared" si="53"/>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f t="shared" si="53"/>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f t="shared" si="53"/>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f t="shared" si="53"/>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f t="shared" si="53"/>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f t="shared" si="53"/>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f t="shared" si="53"/>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f t="shared" si="53"/>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f t="shared" si="53"/>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f t="shared" si="53"/>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f t="shared" si="53"/>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f t="shared" si="53"/>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f t="shared" si="53"/>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f t="shared" si="53"/>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f t="shared" si="53"/>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f t="shared" si="53"/>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f t="shared" si="53"/>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f t="shared" si="53"/>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f t="shared" ref="S1399:S1425" si="54">+R1399</f>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f t="shared" si="5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f t="shared" si="5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f t="shared" si="5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f t="shared" si="5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f t="shared" si="5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f t="shared" si="5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f t="shared" si="5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f t="shared" si="5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f t="shared" si="5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f t="shared" si="5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f t="shared" si="5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f t="shared" si="5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f t="shared" si="5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f t="shared" si="5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f t="shared" si="5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f t="shared" si="5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f t="shared" si="5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f t="shared" si="5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f t="shared" si="5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f t="shared" si="5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f t="shared" si="5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f t="shared" si="5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f t="shared" si="5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f t="shared" si="5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f t="shared" si="5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f t="shared" si="5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55">SUM(J1339:J1425)</f>
        <v>0</v>
      </c>
      <c r="K1426" s="7">
        <f>SUM(K1339:K1425)</f>
        <v>0</v>
      </c>
      <c r="L1426" s="7">
        <f t="shared" ref="L1426" si="5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f>+R1429</f>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f t="shared" ref="S1430:S1493" si="57">+R1430</f>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f t="shared" si="57"/>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f t="shared" si="57"/>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f t="shared" si="57"/>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f t="shared" si="57"/>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f t="shared" si="57"/>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f t="shared" si="57"/>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f t="shared" si="57"/>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f t="shared" si="57"/>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f t="shared" si="57"/>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f t="shared" si="57"/>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f t="shared" si="57"/>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f t="shared" si="57"/>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f t="shared" si="57"/>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f t="shared" si="57"/>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f t="shared" si="57"/>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f t="shared" si="57"/>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f t="shared" si="57"/>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f t="shared" si="57"/>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f t="shared" si="57"/>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f t="shared" si="57"/>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f t="shared" si="57"/>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f t="shared" si="57"/>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f t="shared" si="57"/>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f t="shared" si="57"/>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f t="shared" si="57"/>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f t="shared" si="57"/>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f t="shared" si="57"/>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f t="shared" si="57"/>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f t="shared" si="57"/>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f t="shared" si="57"/>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f t="shared" si="57"/>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f t="shared" si="57"/>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f t="shared" si="57"/>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f t="shared" si="57"/>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f t="shared" si="57"/>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f t="shared" si="57"/>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f t="shared" si="57"/>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f t="shared" si="57"/>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f t="shared" si="57"/>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f t="shared" si="57"/>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f t="shared" si="57"/>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f t="shared" si="57"/>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f t="shared" si="57"/>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f t="shared" si="57"/>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f t="shared" si="57"/>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f t="shared" si="57"/>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f t="shared" si="57"/>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f t="shared" si="57"/>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f t="shared" si="57"/>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f t="shared" si="57"/>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f t="shared" si="57"/>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f t="shared" si="57"/>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f t="shared" si="57"/>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f t="shared" si="57"/>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f t="shared" si="57"/>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f t="shared" si="57"/>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f t="shared" si="57"/>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f t="shared" si="57"/>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f t="shared" si="57"/>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f t="shared" si="57"/>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f t="shared" si="57"/>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f t="shared" si="57"/>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f t="shared" si="57"/>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f t="shared" ref="S1494:S1520" si="58">+R1494</f>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f t="shared" si="58"/>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f t="shared" si="58"/>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f t="shared" si="58"/>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f t="shared" si="58"/>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f t="shared" si="58"/>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f t="shared" si="58"/>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f t="shared" si="58"/>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f t="shared" si="58"/>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f t="shared" si="58"/>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f t="shared" si="58"/>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f t="shared" si="58"/>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f t="shared" si="58"/>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f t="shared" si="58"/>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f t="shared" si="58"/>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f t="shared" si="58"/>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f t="shared" si="58"/>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f t="shared" si="58"/>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f t="shared" si="58"/>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f t="shared" si="58"/>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f t="shared" si="58"/>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f t="shared" si="58"/>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f t="shared" si="58"/>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f t="shared" si="58"/>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f t="shared" si="58"/>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f t="shared" si="58"/>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f t="shared" si="58"/>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59">SUM(J1434:J1520)</f>
        <v>0</v>
      </c>
      <c r="K1521" s="7">
        <f>SUM(K1434:K1520)</f>
        <v>0</v>
      </c>
      <c r="L1521" s="7">
        <f t="shared" ref="L1521" si="60">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f>+R1524</f>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f t="shared" ref="S1525:S1588" si="61">+R1525</f>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f t="shared" si="61"/>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f t="shared" si="61"/>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f t="shared" si="61"/>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f t="shared" si="61"/>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f t="shared" si="61"/>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f t="shared" si="61"/>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f t="shared" si="61"/>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f t="shared" si="61"/>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f t="shared" si="61"/>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f t="shared" si="61"/>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f t="shared" si="61"/>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f t="shared" si="61"/>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f t="shared" si="61"/>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f t="shared" si="61"/>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f t="shared" si="61"/>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f t="shared" si="61"/>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f t="shared" si="61"/>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f t="shared" si="61"/>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f t="shared" si="61"/>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f t="shared" si="61"/>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f t="shared" si="61"/>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f t="shared" si="61"/>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f t="shared" si="61"/>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f t="shared" si="61"/>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f t="shared" si="61"/>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f t="shared" si="61"/>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f t="shared" si="61"/>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f t="shared" si="61"/>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f t="shared" si="61"/>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f t="shared" si="61"/>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f t="shared" si="61"/>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f t="shared" si="61"/>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f t="shared" si="61"/>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f t="shared" si="61"/>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f t="shared" si="61"/>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f t="shared" si="61"/>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f t="shared" si="61"/>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f t="shared" si="61"/>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f t="shared" si="61"/>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f t="shared" si="61"/>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f t="shared" si="61"/>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f t="shared" si="61"/>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f t="shared" si="61"/>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f t="shared" si="61"/>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f t="shared" si="61"/>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f t="shared" si="61"/>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f t="shared" si="61"/>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f t="shared" si="61"/>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f t="shared" si="61"/>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f t="shared" si="61"/>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f t="shared" si="61"/>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f t="shared" si="61"/>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f t="shared" si="61"/>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f t="shared" si="61"/>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f t="shared" si="61"/>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f t="shared" si="61"/>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f t="shared" si="61"/>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f t="shared" si="61"/>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f t="shared" si="61"/>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f t="shared" si="61"/>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f t="shared" si="61"/>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f t="shared" si="61"/>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f t="shared" si="61"/>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f t="shared" ref="S1589:S1615" si="62">+R1589</f>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f t="shared" si="62"/>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f t="shared" si="62"/>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f t="shared" si="62"/>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f t="shared" si="62"/>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f t="shared" si="62"/>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f t="shared" si="62"/>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f t="shared" si="62"/>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f t="shared" si="62"/>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f t="shared" si="62"/>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f t="shared" si="62"/>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f t="shared" si="62"/>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f t="shared" si="62"/>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f t="shared" si="62"/>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f t="shared" si="62"/>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f t="shared" si="62"/>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f t="shared" si="62"/>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f t="shared" si="62"/>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f t="shared" si="62"/>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f t="shared" si="62"/>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f t="shared" si="62"/>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f t="shared" si="62"/>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f t="shared" si="62"/>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f t="shared" si="62"/>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f t="shared" si="62"/>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f t="shared" si="62"/>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f t="shared" si="62"/>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63">SUM(J1529:J1615)</f>
        <v>0</v>
      </c>
      <c r="K1616" s="7">
        <f>SUM(K1529:K1615)</f>
        <v>0</v>
      </c>
      <c r="L1616" s="7">
        <f t="shared" ref="L1616" si="64">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f>+R1619</f>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f t="shared" ref="S1620:S1683" si="65">+R1620</f>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f t="shared" si="65"/>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f t="shared" si="65"/>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f t="shared" si="65"/>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f t="shared" si="65"/>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f t="shared" si="65"/>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f t="shared" si="65"/>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f t="shared" si="65"/>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f t="shared" si="65"/>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f t="shared" si="65"/>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f t="shared" si="65"/>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f t="shared" si="65"/>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f t="shared" si="65"/>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f t="shared" si="65"/>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f t="shared" si="65"/>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f t="shared" si="65"/>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f t="shared" si="65"/>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f t="shared" si="65"/>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f t="shared" si="65"/>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f t="shared" si="65"/>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f t="shared" si="65"/>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f t="shared" si="65"/>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f t="shared" si="65"/>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f t="shared" si="65"/>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f t="shared" si="65"/>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f t="shared" si="65"/>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f t="shared" si="65"/>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f t="shared" si="65"/>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f t="shared" si="65"/>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f t="shared" si="65"/>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f t="shared" si="65"/>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f t="shared" si="65"/>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f t="shared" si="65"/>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f t="shared" si="65"/>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f t="shared" si="65"/>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f t="shared" si="65"/>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f t="shared" si="65"/>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f t="shared" si="65"/>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f t="shared" si="65"/>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f t="shared" si="65"/>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f t="shared" si="65"/>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f t="shared" si="65"/>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f t="shared" si="65"/>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f t="shared" si="65"/>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f t="shared" si="65"/>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f t="shared" si="65"/>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f t="shared" si="65"/>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f t="shared" si="65"/>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f t="shared" si="65"/>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f t="shared" si="65"/>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f t="shared" si="65"/>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f t="shared" si="65"/>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f t="shared" si="65"/>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f t="shared" si="65"/>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f t="shared" si="65"/>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f t="shared" si="65"/>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f t="shared" si="65"/>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f t="shared" si="65"/>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f t="shared" si="65"/>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f t="shared" si="65"/>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f t="shared" si="65"/>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f t="shared" si="65"/>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f t="shared" si="65"/>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f t="shared" si="65"/>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f t="shared" ref="S1684:S1710" si="66">+R1684</f>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f t="shared" si="66"/>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f t="shared" si="66"/>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f t="shared" si="66"/>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f t="shared" si="66"/>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f t="shared" si="66"/>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f t="shared" si="66"/>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f t="shared" si="66"/>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f t="shared" si="66"/>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f t="shared" si="66"/>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f t="shared" si="66"/>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f t="shared" si="66"/>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f t="shared" si="66"/>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f t="shared" si="66"/>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f t="shared" si="66"/>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f t="shared" si="66"/>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f t="shared" si="66"/>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f t="shared" si="66"/>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f t="shared" si="66"/>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f t="shared" si="66"/>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f t="shared" si="66"/>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f t="shared" si="66"/>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f t="shared" si="66"/>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f t="shared" si="66"/>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f t="shared" si="66"/>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f t="shared" si="66"/>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f t="shared" si="66"/>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67">SUM(J1624:J1710)</f>
        <v>0</v>
      </c>
      <c r="K1711" s="7">
        <f>SUM(K1624:K1710)</f>
        <v>0</v>
      </c>
      <c r="L1711" s="7">
        <f t="shared" ref="L1711" si="68">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f>+R1714</f>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f t="shared" ref="S1715:S1778" si="69">+R1715</f>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f t="shared" si="69"/>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f t="shared" si="69"/>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f t="shared" si="69"/>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f t="shared" si="69"/>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f t="shared" si="69"/>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f t="shared" si="69"/>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f t="shared" si="69"/>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f t="shared" si="69"/>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f t="shared" si="69"/>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f t="shared" si="69"/>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f t="shared" si="69"/>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f t="shared" si="69"/>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f t="shared" si="69"/>
        <v>0</v>
      </c>
    </row>
    <row r="1729" spans="2:19">
      <c r="B1729" s="5">
        <v>2006</v>
      </c>
      <c r="C1729" s="34">
        <v>1868.36</v>
      </c>
      <c r="D1729" s="34">
        <v>1868.36</v>
      </c>
      <c r="E1729" s="34">
        <v>1868.36</v>
      </c>
      <c r="F1729" s="34">
        <v>1868.36</v>
      </c>
      <c r="G1729" s="34">
        <v>1868.36</v>
      </c>
      <c r="H1729" s="34">
        <v>1868.36</v>
      </c>
      <c r="I1729" s="34">
        <v>1868.36</v>
      </c>
      <c r="J1729" s="34">
        <v>1868.36</v>
      </c>
      <c r="K1729" s="34">
        <v>1868.36</v>
      </c>
      <c r="L1729" s="34">
        <v>0</v>
      </c>
      <c r="M1729" s="34">
        <v>0</v>
      </c>
      <c r="N1729" s="34">
        <v>0</v>
      </c>
      <c r="O1729" s="34">
        <v>0</v>
      </c>
      <c r="P1729" s="34">
        <v>0</v>
      </c>
      <c r="Q1729" s="34">
        <v>0</v>
      </c>
      <c r="R1729" s="34">
        <v>0</v>
      </c>
      <c r="S1729" s="34">
        <f t="shared" si="69"/>
        <v>0</v>
      </c>
    </row>
    <row r="1730" spans="2:19">
      <c r="B1730" s="5">
        <v>2005</v>
      </c>
      <c r="C1730" s="34">
        <v>14460.99</v>
      </c>
      <c r="D1730" s="34">
        <v>14460.99</v>
      </c>
      <c r="E1730" s="34">
        <v>14460.99</v>
      </c>
      <c r="F1730" s="34">
        <v>14460.99</v>
      </c>
      <c r="G1730" s="34">
        <v>14460.99</v>
      </c>
      <c r="H1730" s="34">
        <v>14460.99</v>
      </c>
      <c r="I1730" s="34">
        <v>14460.99</v>
      </c>
      <c r="J1730" s="34">
        <v>14460.99</v>
      </c>
      <c r="K1730" s="34">
        <v>14460.99</v>
      </c>
      <c r="L1730" s="34">
        <v>0</v>
      </c>
      <c r="M1730" s="34">
        <v>0</v>
      </c>
      <c r="N1730" s="34">
        <v>0</v>
      </c>
      <c r="O1730" s="34">
        <v>0</v>
      </c>
      <c r="P1730" s="34">
        <v>0</v>
      </c>
      <c r="Q1730" s="34">
        <v>0</v>
      </c>
      <c r="R1730" s="34">
        <v>0</v>
      </c>
      <c r="S1730" s="34">
        <f t="shared" si="69"/>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f t="shared" si="69"/>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f t="shared" si="69"/>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f t="shared" si="69"/>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f t="shared" si="69"/>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f t="shared" si="69"/>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f t="shared" si="69"/>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f t="shared" si="69"/>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f t="shared" si="69"/>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f t="shared" si="69"/>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f t="shared" si="69"/>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f t="shared" si="69"/>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f t="shared" si="69"/>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f t="shared" si="69"/>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f t="shared" si="69"/>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f t="shared" si="69"/>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f t="shared" si="69"/>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f t="shared" si="69"/>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f t="shared" si="69"/>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f t="shared" si="69"/>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f t="shared" si="69"/>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f t="shared" si="69"/>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f t="shared" si="69"/>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f t="shared" si="69"/>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f t="shared" si="69"/>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f t="shared" si="69"/>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f t="shared" si="69"/>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f t="shared" si="69"/>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f t="shared" si="69"/>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f t="shared" si="69"/>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f t="shared" si="69"/>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f t="shared" si="69"/>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f t="shared" si="69"/>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f t="shared" si="69"/>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f t="shared" si="69"/>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f t="shared" si="69"/>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f t="shared" si="69"/>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f t="shared" si="69"/>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f t="shared" si="69"/>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f t="shared" si="69"/>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f t="shared" si="69"/>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f t="shared" si="69"/>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f t="shared" si="69"/>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f t="shared" si="69"/>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f t="shared" si="69"/>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f t="shared" si="69"/>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f t="shared" si="69"/>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f t="shared" si="69"/>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f t="shared" si="69"/>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f t="shared" ref="S1779:S1805" si="70">+R1779</f>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f t="shared" si="70"/>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f t="shared" si="70"/>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f t="shared" si="70"/>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f t="shared" si="70"/>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f t="shared" si="70"/>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f t="shared" si="70"/>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f t="shared" si="70"/>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f t="shared" si="70"/>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f t="shared" si="70"/>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f t="shared" si="70"/>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f t="shared" si="70"/>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f t="shared" si="70"/>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f t="shared" si="70"/>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f t="shared" si="70"/>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f t="shared" si="70"/>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f t="shared" si="70"/>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f t="shared" si="70"/>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f t="shared" si="70"/>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f t="shared" si="70"/>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f t="shared" si="70"/>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f t="shared" si="70"/>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f t="shared" si="70"/>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f t="shared" si="70"/>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f t="shared" si="70"/>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f t="shared" si="70"/>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f t="shared" si="70"/>
        <v>0</v>
      </c>
    </row>
    <row r="1806" spans="1:19" ht="89.25">
      <c r="A1806" s="63" t="s">
        <v>122</v>
      </c>
      <c r="B1806" s="6" t="s">
        <v>10</v>
      </c>
      <c r="C1806" s="7">
        <f>SUM(C1729:C1805)</f>
        <v>16329.35</v>
      </c>
      <c r="D1806" s="7">
        <f>SUM(D1728:D1805)</f>
        <v>16329.35</v>
      </c>
      <c r="E1806" s="7">
        <f>SUM(E1727:E1805)</f>
        <v>16329.35</v>
      </c>
      <c r="F1806" s="7">
        <f>SUM(F1726:F1805)</f>
        <v>16329.35</v>
      </c>
      <c r="G1806" s="7">
        <f>SUM(G1725:G1805)</f>
        <v>16329.35</v>
      </c>
      <c r="H1806" s="7">
        <f>SUM(H1719:H1805)</f>
        <v>16329.35</v>
      </c>
      <c r="I1806" s="7">
        <f>SUM(I1719:I1805)</f>
        <v>16329.35</v>
      </c>
      <c r="J1806" s="7">
        <f t="shared" ref="J1806" si="71">SUM(J1719:J1805)</f>
        <v>16329.35</v>
      </c>
      <c r="K1806" s="7">
        <f>SUM(K1719:K1805)</f>
        <v>16329.35</v>
      </c>
      <c r="L1806" s="7">
        <f t="shared" ref="L1806" si="72">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f>+R1809</f>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f t="shared" ref="S1810:S1873" si="73">+R1810</f>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f t="shared" si="73"/>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f t="shared" si="73"/>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f t="shared" si="73"/>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f t="shared" si="73"/>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f t="shared" si="73"/>
        <v>0</v>
      </c>
    </row>
    <row r="1816" spans="1:19">
      <c r="B1816" s="5">
        <v>2014</v>
      </c>
      <c r="C1816" s="33"/>
      <c r="D1816" s="33"/>
      <c r="E1816" s="33"/>
      <c r="F1816" s="33"/>
      <c r="G1816" s="33"/>
      <c r="H1816" s="33"/>
      <c r="I1816" s="33"/>
      <c r="J1816" s="33"/>
      <c r="K1816" s="34">
        <v>52.5</v>
      </c>
      <c r="L1816" s="34">
        <v>0</v>
      </c>
      <c r="M1816" s="34">
        <v>0</v>
      </c>
      <c r="N1816" s="34">
        <v>0</v>
      </c>
      <c r="O1816" s="34">
        <v>0</v>
      </c>
      <c r="P1816" s="34">
        <v>0</v>
      </c>
      <c r="Q1816" s="34">
        <v>0</v>
      </c>
      <c r="R1816" s="34">
        <v>0</v>
      </c>
      <c r="S1816" s="34">
        <f t="shared" si="73"/>
        <v>0</v>
      </c>
    </row>
    <row r="1817" spans="1:19">
      <c r="B1817" s="5">
        <v>2013</v>
      </c>
      <c r="C1817" s="33"/>
      <c r="D1817" s="33"/>
      <c r="E1817" s="33"/>
      <c r="F1817" s="33"/>
      <c r="G1817" s="33"/>
      <c r="H1817" s="33"/>
      <c r="I1817" s="33"/>
      <c r="J1817" s="34">
        <v>3984.2</v>
      </c>
      <c r="K1817" s="34">
        <v>3984.2</v>
      </c>
      <c r="L1817" s="34">
        <v>0</v>
      </c>
      <c r="M1817" s="34">
        <v>0</v>
      </c>
      <c r="N1817" s="34">
        <v>0</v>
      </c>
      <c r="O1817" s="34">
        <v>0</v>
      </c>
      <c r="P1817" s="34">
        <v>0</v>
      </c>
      <c r="Q1817" s="34">
        <v>0</v>
      </c>
      <c r="R1817" s="34">
        <v>0</v>
      </c>
      <c r="S1817" s="34">
        <f t="shared" si="73"/>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f t="shared" si="73"/>
        <v>0</v>
      </c>
    </row>
    <row r="1819" spans="1:19">
      <c r="B1819" s="5">
        <v>2011</v>
      </c>
      <c r="C1819" s="33"/>
      <c r="D1819" s="33"/>
      <c r="E1819" s="33"/>
      <c r="F1819" s="33"/>
      <c r="G1819" s="33"/>
      <c r="H1819" s="34">
        <v>5334.2</v>
      </c>
      <c r="I1819" s="34">
        <v>5334.2</v>
      </c>
      <c r="J1819" s="34">
        <v>5334.2</v>
      </c>
      <c r="K1819" s="34">
        <v>5334.2</v>
      </c>
      <c r="L1819" s="34">
        <v>0</v>
      </c>
      <c r="M1819" s="34">
        <v>0</v>
      </c>
      <c r="N1819" s="34">
        <v>0</v>
      </c>
      <c r="O1819" s="34">
        <v>0</v>
      </c>
      <c r="P1819" s="34">
        <v>0</v>
      </c>
      <c r="Q1819" s="34">
        <v>0</v>
      </c>
      <c r="R1819" s="34">
        <v>0</v>
      </c>
      <c r="S1819" s="34">
        <f t="shared" si="73"/>
        <v>0</v>
      </c>
    </row>
    <row r="1820" spans="1:19">
      <c r="B1820" s="5">
        <v>2010</v>
      </c>
      <c r="C1820" s="33"/>
      <c r="D1820" s="33"/>
      <c r="E1820" s="33"/>
      <c r="F1820" s="33"/>
      <c r="G1820" s="34">
        <v>455453.75</v>
      </c>
      <c r="H1820" s="34">
        <v>455453.75</v>
      </c>
      <c r="I1820" s="34">
        <v>455453.75</v>
      </c>
      <c r="J1820" s="34">
        <v>455453.75</v>
      </c>
      <c r="K1820" s="34">
        <v>455453.75</v>
      </c>
      <c r="L1820" s="34">
        <v>0</v>
      </c>
      <c r="M1820" s="34">
        <v>0</v>
      </c>
      <c r="N1820" s="34">
        <v>0</v>
      </c>
      <c r="O1820" s="34">
        <v>0</v>
      </c>
      <c r="P1820" s="34">
        <v>0</v>
      </c>
      <c r="Q1820" s="34">
        <v>0</v>
      </c>
      <c r="R1820" s="34">
        <v>0</v>
      </c>
      <c r="S1820" s="34">
        <f t="shared" si="73"/>
        <v>0</v>
      </c>
    </row>
    <row r="1821" spans="1:19">
      <c r="B1821" s="5">
        <v>2009</v>
      </c>
      <c r="C1821" s="33"/>
      <c r="D1821" s="33"/>
      <c r="E1821" s="33"/>
      <c r="F1821" s="34">
        <v>3451.37</v>
      </c>
      <c r="G1821" s="34">
        <v>3451.37</v>
      </c>
      <c r="H1821" s="34">
        <v>3451.37</v>
      </c>
      <c r="I1821" s="34">
        <v>3451.37</v>
      </c>
      <c r="J1821" s="34">
        <v>3451.37</v>
      </c>
      <c r="K1821" s="34">
        <v>3451.37</v>
      </c>
      <c r="L1821" s="34">
        <v>0</v>
      </c>
      <c r="M1821" s="34">
        <v>0</v>
      </c>
      <c r="N1821" s="34">
        <v>0</v>
      </c>
      <c r="O1821" s="34">
        <v>0</v>
      </c>
      <c r="P1821" s="34">
        <v>0</v>
      </c>
      <c r="Q1821" s="34">
        <v>0</v>
      </c>
      <c r="R1821" s="34">
        <v>0</v>
      </c>
      <c r="S1821" s="34">
        <f t="shared" si="73"/>
        <v>0</v>
      </c>
    </row>
    <row r="1822" spans="1:19">
      <c r="B1822" s="5">
        <v>2008</v>
      </c>
      <c r="C1822" s="33"/>
      <c r="D1822" s="33"/>
      <c r="E1822" s="34">
        <v>1300</v>
      </c>
      <c r="F1822" s="34">
        <v>1300</v>
      </c>
      <c r="G1822" s="34">
        <v>1300</v>
      </c>
      <c r="H1822" s="34">
        <v>1300</v>
      </c>
      <c r="I1822" s="34">
        <v>1300</v>
      </c>
      <c r="J1822" s="34">
        <v>1300</v>
      </c>
      <c r="K1822" s="34">
        <v>1300</v>
      </c>
      <c r="L1822" s="34">
        <v>0</v>
      </c>
      <c r="M1822" s="34">
        <v>0</v>
      </c>
      <c r="N1822" s="34">
        <v>0</v>
      </c>
      <c r="O1822" s="34">
        <v>0</v>
      </c>
      <c r="P1822" s="34">
        <v>0</v>
      </c>
      <c r="Q1822" s="34">
        <v>0</v>
      </c>
      <c r="R1822" s="34">
        <v>0</v>
      </c>
      <c r="S1822" s="34">
        <f t="shared" si="73"/>
        <v>0</v>
      </c>
    </row>
    <row r="1823" spans="1:19">
      <c r="B1823" s="5">
        <v>2007</v>
      </c>
      <c r="C1823" s="33"/>
      <c r="D1823" s="34">
        <v>6500</v>
      </c>
      <c r="E1823" s="34">
        <v>6500</v>
      </c>
      <c r="F1823" s="34">
        <v>6500</v>
      </c>
      <c r="G1823" s="34">
        <v>6500</v>
      </c>
      <c r="H1823" s="34">
        <v>6500</v>
      </c>
      <c r="I1823" s="34">
        <v>6500</v>
      </c>
      <c r="J1823" s="34">
        <v>6500</v>
      </c>
      <c r="K1823" s="34">
        <v>6500</v>
      </c>
      <c r="L1823" s="34">
        <v>0</v>
      </c>
      <c r="M1823" s="34">
        <v>0</v>
      </c>
      <c r="N1823" s="34">
        <v>0</v>
      </c>
      <c r="O1823" s="34">
        <v>0</v>
      </c>
      <c r="P1823" s="34">
        <v>0</v>
      </c>
      <c r="Q1823" s="34">
        <v>0</v>
      </c>
      <c r="R1823" s="34">
        <v>0</v>
      </c>
      <c r="S1823" s="34">
        <f t="shared" si="73"/>
        <v>0</v>
      </c>
    </row>
    <row r="1824" spans="1:19">
      <c r="B1824" s="5">
        <v>2006</v>
      </c>
      <c r="C1824" s="34">
        <v>6465.52</v>
      </c>
      <c r="D1824" s="34">
        <v>6465.52</v>
      </c>
      <c r="E1824" s="34">
        <v>6465.52</v>
      </c>
      <c r="F1824" s="34">
        <v>6465.52</v>
      </c>
      <c r="G1824" s="34">
        <v>6465.52</v>
      </c>
      <c r="H1824" s="34">
        <v>6465.52</v>
      </c>
      <c r="I1824" s="34">
        <v>6465.52</v>
      </c>
      <c r="J1824" s="34">
        <v>6465.52</v>
      </c>
      <c r="K1824" s="34">
        <v>6465.52</v>
      </c>
      <c r="L1824" s="34">
        <v>0</v>
      </c>
      <c r="M1824" s="34">
        <v>0</v>
      </c>
      <c r="N1824" s="34">
        <v>0</v>
      </c>
      <c r="O1824" s="34">
        <v>0</v>
      </c>
      <c r="P1824" s="34">
        <v>0</v>
      </c>
      <c r="Q1824" s="34">
        <v>0</v>
      </c>
      <c r="R1824" s="34">
        <v>0</v>
      </c>
      <c r="S1824" s="34">
        <f t="shared" si="73"/>
        <v>0</v>
      </c>
    </row>
    <row r="1825" spans="2:19">
      <c r="B1825" s="5">
        <v>2005</v>
      </c>
      <c r="C1825" s="34">
        <v>71004.600000000006</v>
      </c>
      <c r="D1825" s="34">
        <v>71004.600000000006</v>
      </c>
      <c r="E1825" s="34">
        <v>71004.600000000006</v>
      </c>
      <c r="F1825" s="34">
        <v>71004.600000000006</v>
      </c>
      <c r="G1825" s="34">
        <v>71004.600000000006</v>
      </c>
      <c r="H1825" s="34">
        <v>71004.600000000006</v>
      </c>
      <c r="I1825" s="34">
        <v>71004.600000000006</v>
      </c>
      <c r="J1825" s="34">
        <v>71004.600000000006</v>
      </c>
      <c r="K1825" s="34">
        <v>71004.600000000006</v>
      </c>
      <c r="L1825" s="34">
        <v>0</v>
      </c>
      <c r="M1825" s="34">
        <v>0</v>
      </c>
      <c r="N1825" s="34">
        <v>0</v>
      </c>
      <c r="O1825" s="34">
        <v>0</v>
      </c>
      <c r="P1825" s="34">
        <v>0</v>
      </c>
      <c r="Q1825" s="34">
        <v>0</v>
      </c>
      <c r="R1825" s="34">
        <v>0</v>
      </c>
      <c r="S1825" s="34">
        <f t="shared" si="73"/>
        <v>0</v>
      </c>
    </row>
    <row r="1826" spans="2:19">
      <c r="B1826" s="5">
        <v>2004</v>
      </c>
      <c r="C1826" s="34">
        <v>215235.4</v>
      </c>
      <c r="D1826" s="34">
        <v>215235.4</v>
      </c>
      <c r="E1826" s="34">
        <v>215235.4</v>
      </c>
      <c r="F1826" s="34">
        <v>215235.4</v>
      </c>
      <c r="G1826" s="34">
        <v>215235.4</v>
      </c>
      <c r="H1826" s="34">
        <v>215235.4</v>
      </c>
      <c r="I1826" s="34">
        <v>215235.4</v>
      </c>
      <c r="J1826" s="34">
        <v>215235.4</v>
      </c>
      <c r="K1826" s="34">
        <v>215235.4</v>
      </c>
      <c r="L1826" s="34">
        <v>0</v>
      </c>
      <c r="M1826" s="34">
        <v>0</v>
      </c>
      <c r="N1826" s="34">
        <v>0</v>
      </c>
      <c r="O1826" s="34">
        <v>0</v>
      </c>
      <c r="P1826" s="34">
        <v>0</v>
      </c>
      <c r="Q1826" s="34">
        <v>0</v>
      </c>
      <c r="R1826" s="34">
        <v>0</v>
      </c>
      <c r="S1826" s="34">
        <f t="shared" si="73"/>
        <v>0</v>
      </c>
    </row>
    <row r="1827" spans="2:19">
      <c r="B1827" s="5">
        <v>2003</v>
      </c>
      <c r="C1827" s="34">
        <v>847004.2</v>
      </c>
      <c r="D1827" s="34">
        <v>847004.2</v>
      </c>
      <c r="E1827" s="34">
        <v>847004.2</v>
      </c>
      <c r="F1827" s="34">
        <v>847004.2</v>
      </c>
      <c r="G1827" s="34">
        <v>847004.2</v>
      </c>
      <c r="H1827" s="34">
        <v>847004.2</v>
      </c>
      <c r="I1827" s="34">
        <v>847004.2</v>
      </c>
      <c r="J1827" s="34">
        <v>847004.2</v>
      </c>
      <c r="K1827" s="34">
        <v>847004.2</v>
      </c>
      <c r="L1827" s="34">
        <v>0</v>
      </c>
      <c r="M1827" s="34">
        <v>0</v>
      </c>
      <c r="N1827" s="34">
        <v>0</v>
      </c>
      <c r="O1827" s="34">
        <v>0</v>
      </c>
      <c r="P1827" s="34">
        <v>0</v>
      </c>
      <c r="Q1827" s="34">
        <v>0</v>
      </c>
      <c r="R1827" s="34">
        <v>0</v>
      </c>
      <c r="S1827" s="34">
        <f t="shared" si="73"/>
        <v>0</v>
      </c>
    </row>
    <row r="1828" spans="2:19">
      <c r="B1828" s="5">
        <v>2002</v>
      </c>
      <c r="C1828" s="34">
        <v>843107.5</v>
      </c>
      <c r="D1828" s="34">
        <v>843107.5</v>
      </c>
      <c r="E1828" s="34">
        <v>843107.5</v>
      </c>
      <c r="F1828" s="34">
        <v>843107.5</v>
      </c>
      <c r="G1828" s="34">
        <v>843107.5</v>
      </c>
      <c r="H1828" s="34">
        <v>843107.5</v>
      </c>
      <c r="I1828" s="34">
        <v>843107.5</v>
      </c>
      <c r="J1828" s="34">
        <v>843107.5</v>
      </c>
      <c r="K1828" s="34">
        <v>843107.5</v>
      </c>
      <c r="L1828" s="34">
        <v>0</v>
      </c>
      <c r="M1828" s="34">
        <v>0</v>
      </c>
      <c r="N1828" s="34">
        <v>0</v>
      </c>
      <c r="O1828" s="34">
        <v>0</v>
      </c>
      <c r="P1828" s="34">
        <v>0</v>
      </c>
      <c r="Q1828" s="34">
        <v>0</v>
      </c>
      <c r="R1828" s="34">
        <v>0</v>
      </c>
      <c r="S1828" s="34">
        <f t="shared" si="73"/>
        <v>0</v>
      </c>
    </row>
    <row r="1829" spans="2:19">
      <c r="B1829" s="5">
        <v>2001</v>
      </c>
      <c r="C1829" s="34">
        <v>555365.14</v>
      </c>
      <c r="D1829" s="34">
        <v>555365.14</v>
      </c>
      <c r="E1829" s="34">
        <v>555365.14</v>
      </c>
      <c r="F1829" s="34">
        <v>555365.14</v>
      </c>
      <c r="G1829" s="34">
        <v>555365.14</v>
      </c>
      <c r="H1829" s="34">
        <v>555365.14</v>
      </c>
      <c r="I1829" s="34">
        <v>555365.14</v>
      </c>
      <c r="J1829" s="34">
        <v>555365.14</v>
      </c>
      <c r="K1829" s="34">
        <v>555365.14</v>
      </c>
      <c r="L1829" s="34">
        <v>0</v>
      </c>
      <c r="M1829" s="34">
        <v>0</v>
      </c>
      <c r="N1829" s="34">
        <v>0</v>
      </c>
      <c r="O1829" s="34">
        <v>0</v>
      </c>
      <c r="P1829" s="34">
        <v>0</v>
      </c>
      <c r="Q1829" s="34">
        <v>0</v>
      </c>
      <c r="R1829" s="34">
        <v>0</v>
      </c>
      <c r="S1829" s="34">
        <f t="shared" si="73"/>
        <v>0</v>
      </c>
    </row>
    <row r="1830" spans="2:19">
      <c r="B1830" s="5">
        <v>2000</v>
      </c>
      <c r="C1830" s="34">
        <v>3436995.33</v>
      </c>
      <c r="D1830" s="34">
        <v>3436995.33</v>
      </c>
      <c r="E1830" s="34">
        <v>3436995.33</v>
      </c>
      <c r="F1830" s="34">
        <v>3436995.33</v>
      </c>
      <c r="G1830" s="34">
        <v>3436995.33</v>
      </c>
      <c r="H1830" s="34">
        <v>3436995.33</v>
      </c>
      <c r="I1830" s="34">
        <v>3436995.33</v>
      </c>
      <c r="J1830" s="34">
        <v>3436995.33</v>
      </c>
      <c r="K1830" s="34">
        <v>3436995.33</v>
      </c>
      <c r="L1830" s="34">
        <v>0</v>
      </c>
      <c r="M1830" s="34">
        <v>0</v>
      </c>
      <c r="N1830" s="34">
        <v>0</v>
      </c>
      <c r="O1830" s="34">
        <v>0</v>
      </c>
      <c r="P1830" s="34">
        <v>0</v>
      </c>
      <c r="Q1830" s="34">
        <v>0</v>
      </c>
      <c r="R1830" s="34">
        <v>0</v>
      </c>
      <c r="S1830" s="34">
        <f t="shared" si="73"/>
        <v>0</v>
      </c>
    </row>
    <row r="1831" spans="2:19">
      <c r="B1831" s="5">
        <v>1999</v>
      </c>
      <c r="C1831" s="34">
        <v>2220020.64</v>
      </c>
      <c r="D1831" s="34">
        <v>2220020.64</v>
      </c>
      <c r="E1831" s="34">
        <v>2220020.64</v>
      </c>
      <c r="F1831" s="34">
        <v>2220020.64</v>
      </c>
      <c r="G1831" s="34">
        <v>2220020.64</v>
      </c>
      <c r="H1831" s="34">
        <v>2220020.64</v>
      </c>
      <c r="I1831" s="34">
        <v>2220020.64</v>
      </c>
      <c r="J1831" s="34">
        <v>2220020.64</v>
      </c>
      <c r="K1831" s="34">
        <v>2220020.64</v>
      </c>
      <c r="L1831" s="34">
        <v>0</v>
      </c>
      <c r="M1831" s="34">
        <v>0</v>
      </c>
      <c r="N1831" s="34">
        <v>0</v>
      </c>
      <c r="O1831" s="34">
        <v>0</v>
      </c>
      <c r="P1831" s="34">
        <v>0</v>
      </c>
      <c r="Q1831" s="34">
        <v>0</v>
      </c>
      <c r="R1831" s="34">
        <v>0</v>
      </c>
      <c r="S1831" s="34">
        <f t="shared" si="73"/>
        <v>0</v>
      </c>
    </row>
    <row r="1832" spans="2:19">
      <c r="B1832" s="5">
        <v>1998</v>
      </c>
      <c r="C1832" s="34">
        <v>153374.26999999999</v>
      </c>
      <c r="D1832" s="34">
        <v>153374.26999999999</v>
      </c>
      <c r="E1832" s="34">
        <v>153374.26999999999</v>
      </c>
      <c r="F1832" s="34">
        <v>153374.26999999999</v>
      </c>
      <c r="G1832" s="34">
        <v>153374.26999999999</v>
      </c>
      <c r="H1832" s="34">
        <v>153374.26999999999</v>
      </c>
      <c r="I1832" s="34">
        <v>153374.26999999999</v>
      </c>
      <c r="J1832" s="34">
        <v>153374.26999999999</v>
      </c>
      <c r="K1832" s="34">
        <v>153374.26999999999</v>
      </c>
      <c r="L1832" s="34">
        <v>0</v>
      </c>
      <c r="M1832" s="34">
        <v>0</v>
      </c>
      <c r="N1832" s="34">
        <v>0</v>
      </c>
      <c r="O1832" s="34">
        <v>0</v>
      </c>
      <c r="P1832" s="34">
        <v>0</v>
      </c>
      <c r="Q1832" s="34">
        <v>0</v>
      </c>
      <c r="R1832" s="34">
        <v>0</v>
      </c>
      <c r="S1832" s="34">
        <f t="shared" si="73"/>
        <v>0</v>
      </c>
    </row>
    <row r="1833" spans="2:19">
      <c r="B1833" s="5">
        <v>1997</v>
      </c>
      <c r="C1833" s="34">
        <v>276097.62</v>
      </c>
      <c r="D1833" s="34">
        <v>276097.62</v>
      </c>
      <c r="E1833" s="34">
        <v>276097.62</v>
      </c>
      <c r="F1833" s="34">
        <v>276097.62</v>
      </c>
      <c r="G1833" s="34">
        <v>276097.62</v>
      </c>
      <c r="H1833" s="34">
        <v>276097.62</v>
      </c>
      <c r="I1833" s="34">
        <v>276097.62</v>
      </c>
      <c r="J1833" s="34">
        <v>276097.62</v>
      </c>
      <c r="K1833" s="34">
        <v>276097.62</v>
      </c>
      <c r="L1833" s="34">
        <v>0</v>
      </c>
      <c r="M1833" s="34">
        <v>0</v>
      </c>
      <c r="N1833" s="34">
        <v>0</v>
      </c>
      <c r="O1833" s="34">
        <v>0</v>
      </c>
      <c r="P1833" s="34">
        <v>0</v>
      </c>
      <c r="Q1833" s="34">
        <v>0</v>
      </c>
      <c r="R1833" s="34">
        <v>0</v>
      </c>
      <c r="S1833" s="34">
        <f t="shared" si="73"/>
        <v>0</v>
      </c>
    </row>
    <row r="1834" spans="2:19">
      <c r="B1834" s="5">
        <v>1996</v>
      </c>
      <c r="C1834" s="34">
        <v>132935.89000000001</v>
      </c>
      <c r="D1834" s="34">
        <v>132935.89000000001</v>
      </c>
      <c r="E1834" s="34">
        <v>132935.89000000001</v>
      </c>
      <c r="F1834" s="34">
        <v>132935.89000000001</v>
      </c>
      <c r="G1834" s="34">
        <v>132935.89000000001</v>
      </c>
      <c r="H1834" s="34">
        <v>132935.89000000001</v>
      </c>
      <c r="I1834" s="34">
        <v>132935.89000000001</v>
      </c>
      <c r="J1834" s="34">
        <v>132935.89000000001</v>
      </c>
      <c r="K1834" s="34">
        <v>132935.89000000001</v>
      </c>
      <c r="L1834" s="34">
        <v>0</v>
      </c>
      <c r="M1834" s="34">
        <v>0</v>
      </c>
      <c r="N1834" s="34">
        <v>0</v>
      </c>
      <c r="O1834" s="34">
        <v>0</v>
      </c>
      <c r="P1834" s="34">
        <v>0</v>
      </c>
      <c r="Q1834" s="34">
        <v>0</v>
      </c>
      <c r="R1834" s="34">
        <v>0</v>
      </c>
      <c r="S1834" s="34">
        <f t="shared" si="73"/>
        <v>0</v>
      </c>
    </row>
    <row r="1835" spans="2:19">
      <c r="B1835" s="5">
        <v>1995</v>
      </c>
      <c r="C1835" s="34">
        <v>153387.56</v>
      </c>
      <c r="D1835" s="34">
        <v>153387.56</v>
      </c>
      <c r="E1835" s="34">
        <v>153387.56</v>
      </c>
      <c r="F1835" s="34">
        <v>153387.56</v>
      </c>
      <c r="G1835" s="34">
        <v>153387.56</v>
      </c>
      <c r="H1835" s="34">
        <v>153387.56</v>
      </c>
      <c r="I1835" s="34">
        <v>153387.56</v>
      </c>
      <c r="J1835" s="34">
        <v>153387.56</v>
      </c>
      <c r="K1835" s="34">
        <v>153387.56</v>
      </c>
      <c r="L1835" s="34">
        <v>0</v>
      </c>
      <c r="M1835" s="34">
        <v>0</v>
      </c>
      <c r="N1835" s="34">
        <v>0</v>
      </c>
      <c r="O1835" s="34">
        <v>0</v>
      </c>
      <c r="P1835" s="34">
        <v>0</v>
      </c>
      <c r="Q1835" s="34">
        <v>0</v>
      </c>
      <c r="R1835" s="34">
        <v>0</v>
      </c>
      <c r="S1835" s="34">
        <f t="shared" si="73"/>
        <v>0</v>
      </c>
    </row>
    <row r="1836" spans="2:19">
      <c r="B1836" s="5">
        <v>1994</v>
      </c>
      <c r="C1836" s="34">
        <v>173839.24</v>
      </c>
      <c r="D1836" s="34">
        <v>173839.24</v>
      </c>
      <c r="E1836" s="34">
        <v>173839.24</v>
      </c>
      <c r="F1836" s="34">
        <v>173839.24</v>
      </c>
      <c r="G1836" s="34">
        <v>173839.24</v>
      </c>
      <c r="H1836" s="34">
        <v>173839.24</v>
      </c>
      <c r="I1836" s="34">
        <v>173839.24</v>
      </c>
      <c r="J1836" s="34">
        <v>173839.24</v>
      </c>
      <c r="K1836" s="34">
        <v>173839.24</v>
      </c>
      <c r="L1836" s="34">
        <v>0</v>
      </c>
      <c r="M1836" s="34">
        <v>0</v>
      </c>
      <c r="N1836" s="34">
        <v>0</v>
      </c>
      <c r="O1836" s="34">
        <v>0</v>
      </c>
      <c r="P1836" s="34">
        <v>0</v>
      </c>
      <c r="Q1836" s="34">
        <v>0</v>
      </c>
      <c r="R1836" s="34">
        <v>0</v>
      </c>
      <c r="S1836" s="34">
        <f t="shared" si="73"/>
        <v>0</v>
      </c>
    </row>
    <row r="1837" spans="2:19">
      <c r="B1837" s="5">
        <v>1993</v>
      </c>
      <c r="C1837" s="34">
        <v>230081.35</v>
      </c>
      <c r="D1837" s="34">
        <v>230081.35</v>
      </c>
      <c r="E1837" s="34">
        <v>230081.35</v>
      </c>
      <c r="F1837" s="34">
        <v>230081.35</v>
      </c>
      <c r="G1837" s="34">
        <v>230081.35</v>
      </c>
      <c r="H1837" s="34">
        <v>230081.35</v>
      </c>
      <c r="I1837" s="34">
        <v>230081.35</v>
      </c>
      <c r="J1837" s="34">
        <v>230081.35</v>
      </c>
      <c r="K1837" s="34">
        <v>230081.35</v>
      </c>
      <c r="L1837" s="34">
        <v>0</v>
      </c>
      <c r="M1837" s="34">
        <v>0</v>
      </c>
      <c r="N1837" s="34">
        <v>0</v>
      </c>
      <c r="O1837" s="34">
        <v>0</v>
      </c>
      <c r="P1837" s="34">
        <v>0</v>
      </c>
      <c r="Q1837" s="34">
        <v>0</v>
      </c>
      <c r="R1837" s="34">
        <v>0</v>
      </c>
      <c r="S1837" s="34">
        <f t="shared" si="73"/>
        <v>0</v>
      </c>
    </row>
    <row r="1838" spans="2:19">
      <c r="B1838" s="5">
        <v>1992</v>
      </c>
      <c r="C1838" s="34">
        <v>117597.13</v>
      </c>
      <c r="D1838" s="34">
        <v>117597.13</v>
      </c>
      <c r="E1838" s="34">
        <v>117597.13</v>
      </c>
      <c r="F1838" s="34">
        <v>117597.13</v>
      </c>
      <c r="G1838" s="34">
        <v>117597.13</v>
      </c>
      <c r="H1838" s="34">
        <v>117597.13</v>
      </c>
      <c r="I1838" s="34">
        <v>117597.13</v>
      </c>
      <c r="J1838" s="34">
        <v>117597.13</v>
      </c>
      <c r="K1838" s="34">
        <v>117597.13</v>
      </c>
      <c r="L1838" s="34">
        <v>0</v>
      </c>
      <c r="M1838" s="34">
        <v>0</v>
      </c>
      <c r="N1838" s="34">
        <v>0</v>
      </c>
      <c r="O1838" s="34">
        <v>0</v>
      </c>
      <c r="P1838" s="34">
        <v>0</v>
      </c>
      <c r="Q1838" s="34">
        <v>0</v>
      </c>
      <c r="R1838" s="34">
        <v>0</v>
      </c>
      <c r="S1838" s="34">
        <f t="shared" si="73"/>
        <v>0</v>
      </c>
    </row>
    <row r="1839" spans="2:19">
      <c r="B1839" s="5">
        <v>1991</v>
      </c>
      <c r="C1839" s="34">
        <v>250533.02</v>
      </c>
      <c r="D1839" s="34">
        <v>250533.02</v>
      </c>
      <c r="E1839" s="34">
        <v>250533.02</v>
      </c>
      <c r="F1839" s="34">
        <v>250533.02</v>
      </c>
      <c r="G1839" s="34">
        <v>250533.02</v>
      </c>
      <c r="H1839" s="34">
        <v>250533.02</v>
      </c>
      <c r="I1839" s="34">
        <v>250533.02</v>
      </c>
      <c r="J1839" s="34">
        <v>250533.02</v>
      </c>
      <c r="K1839" s="34">
        <v>250533.02</v>
      </c>
      <c r="L1839" s="34">
        <v>0</v>
      </c>
      <c r="M1839" s="34">
        <v>0</v>
      </c>
      <c r="N1839" s="34">
        <v>0</v>
      </c>
      <c r="O1839" s="34">
        <v>0</v>
      </c>
      <c r="P1839" s="34">
        <v>0</v>
      </c>
      <c r="Q1839" s="34">
        <v>0</v>
      </c>
      <c r="R1839" s="34">
        <v>0</v>
      </c>
      <c r="S1839" s="34">
        <f t="shared" si="73"/>
        <v>0</v>
      </c>
    </row>
    <row r="1840" spans="2:19">
      <c r="B1840" s="5">
        <v>1990</v>
      </c>
      <c r="C1840" s="34">
        <v>1748618.23</v>
      </c>
      <c r="D1840" s="34">
        <v>1748618.23</v>
      </c>
      <c r="E1840" s="34">
        <v>1748618.23</v>
      </c>
      <c r="F1840" s="34">
        <v>1748618.23</v>
      </c>
      <c r="G1840" s="34">
        <v>1748618.23</v>
      </c>
      <c r="H1840" s="34">
        <v>1748618.23</v>
      </c>
      <c r="I1840" s="34">
        <v>1748618.23</v>
      </c>
      <c r="J1840" s="34">
        <v>1748618.23</v>
      </c>
      <c r="K1840" s="34">
        <v>1748618.23</v>
      </c>
      <c r="L1840" s="34">
        <v>0</v>
      </c>
      <c r="M1840" s="34">
        <v>0</v>
      </c>
      <c r="N1840" s="34">
        <v>0</v>
      </c>
      <c r="O1840" s="34">
        <v>0</v>
      </c>
      <c r="P1840" s="34">
        <v>0</v>
      </c>
      <c r="Q1840" s="34">
        <v>0</v>
      </c>
      <c r="R1840" s="34">
        <v>0</v>
      </c>
      <c r="S1840" s="34">
        <f t="shared" si="73"/>
        <v>0</v>
      </c>
    </row>
    <row r="1841" spans="2:19">
      <c r="B1841" s="5">
        <v>1989</v>
      </c>
      <c r="C1841" s="34">
        <v>76693.78</v>
      </c>
      <c r="D1841" s="34">
        <v>76693.78</v>
      </c>
      <c r="E1841" s="34">
        <v>76693.78</v>
      </c>
      <c r="F1841" s="34">
        <v>76693.78</v>
      </c>
      <c r="G1841" s="34">
        <v>76693.78</v>
      </c>
      <c r="H1841" s="34">
        <v>76693.78</v>
      </c>
      <c r="I1841" s="34">
        <v>76693.78</v>
      </c>
      <c r="J1841" s="34">
        <v>76693.78</v>
      </c>
      <c r="K1841" s="34">
        <v>76693.78</v>
      </c>
      <c r="L1841" s="34">
        <v>0</v>
      </c>
      <c r="M1841" s="34">
        <v>0</v>
      </c>
      <c r="N1841" s="34">
        <v>0</v>
      </c>
      <c r="O1841" s="34">
        <v>0</v>
      </c>
      <c r="P1841" s="34">
        <v>0</v>
      </c>
      <c r="Q1841" s="34">
        <v>0</v>
      </c>
      <c r="R1841" s="34">
        <v>0</v>
      </c>
      <c r="S1841" s="34">
        <f t="shared" si="73"/>
        <v>0</v>
      </c>
    </row>
    <row r="1842" spans="2:19">
      <c r="B1842" s="5">
        <v>1988</v>
      </c>
      <c r="C1842" s="34">
        <v>76693.78</v>
      </c>
      <c r="D1842" s="34">
        <v>76693.78</v>
      </c>
      <c r="E1842" s="34">
        <v>76693.78</v>
      </c>
      <c r="F1842" s="34">
        <v>76693.78</v>
      </c>
      <c r="G1842" s="34">
        <v>76693.78</v>
      </c>
      <c r="H1842" s="34">
        <v>76693.78</v>
      </c>
      <c r="I1842" s="34">
        <v>76693.78</v>
      </c>
      <c r="J1842" s="34">
        <v>76693.78</v>
      </c>
      <c r="K1842" s="34">
        <v>76693.78</v>
      </c>
      <c r="L1842" s="34">
        <v>0</v>
      </c>
      <c r="M1842" s="34">
        <v>0</v>
      </c>
      <c r="N1842" s="34">
        <v>0</v>
      </c>
      <c r="O1842" s="34">
        <v>0</v>
      </c>
      <c r="P1842" s="34">
        <v>0</v>
      </c>
      <c r="Q1842" s="34">
        <v>0</v>
      </c>
      <c r="R1842" s="34">
        <v>0</v>
      </c>
      <c r="S1842" s="34">
        <f t="shared" si="73"/>
        <v>0</v>
      </c>
    </row>
    <row r="1843" spans="2:19">
      <c r="B1843" s="5">
        <v>1987</v>
      </c>
      <c r="C1843" s="34">
        <v>363017.24</v>
      </c>
      <c r="D1843" s="34">
        <v>363017.24</v>
      </c>
      <c r="E1843" s="34">
        <v>363017.24</v>
      </c>
      <c r="F1843" s="34">
        <v>363017.24</v>
      </c>
      <c r="G1843" s="34">
        <v>363017.24</v>
      </c>
      <c r="H1843" s="34">
        <v>363017.24</v>
      </c>
      <c r="I1843" s="34">
        <v>363017.24</v>
      </c>
      <c r="J1843" s="34">
        <v>363017.24</v>
      </c>
      <c r="K1843" s="34">
        <v>363017.24</v>
      </c>
      <c r="L1843" s="34">
        <v>0</v>
      </c>
      <c r="M1843" s="34">
        <v>0</v>
      </c>
      <c r="N1843" s="34">
        <v>0</v>
      </c>
      <c r="O1843" s="34">
        <v>0</v>
      </c>
      <c r="P1843" s="34">
        <v>0</v>
      </c>
      <c r="Q1843" s="34">
        <v>0</v>
      </c>
      <c r="R1843" s="34">
        <v>0</v>
      </c>
      <c r="S1843" s="34">
        <f t="shared" si="73"/>
        <v>0</v>
      </c>
    </row>
    <row r="1844" spans="2:19">
      <c r="B1844" s="5">
        <v>1986</v>
      </c>
      <c r="C1844" s="34">
        <v>51129.19</v>
      </c>
      <c r="D1844" s="34">
        <v>51129.19</v>
      </c>
      <c r="E1844" s="34">
        <v>51129.19</v>
      </c>
      <c r="F1844" s="34">
        <v>51129.19</v>
      </c>
      <c r="G1844" s="34">
        <v>51129.19</v>
      </c>
      <c r="H1844" s="34">
        <v>51129.19</v>
      </c>
      <c r="I1844" s="34">
        <v>51129.19</v>
      </c>
      <c r="J1844" s="34">
        <v>51129.19</v>
      </c>
      <c r="K1844" s="34">
        <v>51129.19</v>
      </c>
      <c r="L1844" s="34">
        <v>0</v>
      </c>
      <c r="M1844" s="34">
        <v>0</v>
      </c>
      <c r="N1844" s="34">
        <v>0</v>
      </c>
      <c r="O1844" s="34">
        <v>0</v>
      </c>
      <c r="P1844" s="34">
        <v>0</v>
      </c>
      <c r="Q1844" s="34">
        <v>0</v>
      </c>
      <c r="R1844" s="34">
        <v>0</v>
      </c>
      <c r="S1844" s="34">
        <f t="shared" si="73"/>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f t="shared" si="73"/>
        <v>0</v>
      </c>
    </row>
    <row r="1846" spans="2:19">
      <c r="B1846" s="5">
        <v>1984</v>
      </c>
      <c r="C1846" s="34">
        <v>173839.24</v>
      </c>
      <c r="D1846" s="34">
        <v>173839.24</v>
      </c>
      <c r="E1846" s="34">
        <v>173839.24</v>
      </c>
      <c r="F1846" s="34">
        <v>173839.24</v>
      </c>
      <c r="G1846" s="34">
        <v>173839.24</v>
      </c>
      <c r="H1846" s="34">
        <v>173839.24</v>
      </c>
      <c r="I1846" s="34">
        <v>173839.24</v>
      </c>
      <c r="J1846" s="34">
        <v>173839.24</v>
      </c>
      <c r="K1846" s="34">
        <v>173839.24</v>
      </c>
      <c r="L1846" s="34">
        <v>0</v>
      </c>
      <c r="M1846" s="34">
        <v>0</v>
      </c>
      <c r="N1846" s="34">
        <v>0</v>
      </c>
      <c r="O1846" s="34">
        <v>0</v>
      </c>
      <c r="P1846" s="34">
        <v>0</v>
      </c>
      <c r="Q1846" s="34">
        <v>0</v>
      </c>
      <c r="R1846" s="34">
        <v>0</v>
      </c>
      <c r="S1846" s="34">
        <f t="shared" si="73"/>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f t="shared" si="73"/>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f t="shared" si="73"/>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f t="shared" si="73"/>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f t="shared" si="73"/>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f t="shared" si="73"/>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f t="shared" si="73"/>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f t="shared" si="73"/>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f t="shared" si="73"/>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f t="shared" si="73"/>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f t="shared" si="73"/>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f t="shared" si="73"/>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f t="shared" si="73"/>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f t="shared" si="73"/>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f t="shared" si="73"/>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f t="shared" si="73"/>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f t="shared" si="73"/>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f t="shared" si="73"/>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f t="shared" si="73"/>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f t="shared" si="73"/>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f t="shared" si="73"/>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f t="shared" si="73"/>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f t="shared" si="73"/>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f t="shared" si="73"/>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f t="shared" si="73"/>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f t="shared" si="73"/>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f t="shared" si="73"/>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f t="shared" si="73"/>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f t="shared" ref="S1874:S1900" si="74">+R1874</f>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f t="shared" si="7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f t="shared" si="7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f t="shared" si="7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f t="shared" si="7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f t="shared" si="7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f t="shared" si="7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f t="shared" si="7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f t="shared" si="7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f t="shared" si="7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f t="shared" si="7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f t="shared" si="7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f t="shared" si="7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f t="shared" si="7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f t="shared" si="7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f t="shared" si="7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f t="shared" si="7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f t="shared" si="7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f t="shared" si="7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f t="shared" si="7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f t="shared" si="7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f t="shared" si="7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f t="shared" si="7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f t="shared" si="7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f t="shared" si="7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f t="shared" si="7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f t="shared" si="74"/>
        <v>0</v>
      </c>
    </row>
    <row r="1901" spans="1:19">
      <c r="A1901" s="63" t="s">
        <v>123</v>
      </c>
      <c r="B1901" s="6" t="s">
        <v>10</v>
      </c>
      <c r="C1901" s="7">
        <f>SUM(C1824:C1900)</f>
        <v>12173035.869999999</v>
      </c>
      <c r="D1901" s="7">
        <f>SUM(D1823:D1900)</f>
        <v>12179535.869999999</v>
      </c>
      <c r="E1901" s="7">
        <f>SUM(E1822:E1900)</f>
        <v>12180835.869999999</v>
      </c>
      <c r="F1901" s="7">
        <f>SUM(F1821:F1900)</f>
        <v>12184287.24</v>
      </c>
      <c r="G1901" s="7">
        <f>SUM(G1820:G1900)</f>
        <v>12639740.99</v>
      </c>
      <c r="H1901" s="7">
        <f>SUM(H1814:H1900)</f>
        <v>12645075.189999999</v>
      </c>
      <c r="I1901" s="7">
        <f>SUM(I1814:I1900)</f>
        <v>12645075.189999999</v>
      </c>
      <c r="J1901" s="7">
        <f t="shared" ref="J1901" si="75">SUM(J1814:J1900)</f>
        <v>12649059.390000001</v>
      </c>
      <c r="K1901" s="7">
        <f>SUM(K1814:K1900)</f>
        <v>12649111.890000001</v>
      </c>
      <c r="L1901" s="7">
        <f t="shared" ref="L1901" si="7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0</v>
      </c>
    </row>
    <row r="1904" spans="1:19">
      <c r="A1904" s="35"/>
      <c r="B1904" s="5">
        <v>2021</v>
      </c>
      <c r="C1904" s="33"/>
      <c r="D1904" s="33"/>
      <c r="E1904" s="33"/>
      <c r="F1904" s="33"/>
      <c r="G1904" s="33"/>
      <c r="H1904" s="33"/>
      <c r="I1904" s="33"/>
      <c r="J1904" s="33"/>
      <c r="K1904" s="33"/>
      <c r="L1904" s="33"/>
      <c r="M1904" s="33"/>
      <c r="N1904" s="33"/>
      <c r="O1904" s="33"/>
      <c r="P1904" s="33"/>
      <c r="Q1904" s="33"/>
      <c r="R1904" s="34">
        <v>0</v>
      </c>
      <c r="S1904" s="34">
        <f>+R1904</f>
        <v>0</v>
      </c>
    </row>
    <row r="1905" spans="1:19">
      <c r="B1905" s="5">
        <v>2020</v>
      </c>
      <c r="C1905" s="33"/>
      <c r="D1905" s="33"/>
      <c r="E1905" s="33"/>
      <c r="F1905" s="33"/>
      <c r="G1905" s="33"/>
      <c r="H1905" s="33"/>
      <c r="I1905" s="33"/>
      <c r="J1905" s="33"/>
      <c r="K1905" s="33"/>
      <c r="L1905" s="33"/>
      <c r="M1905" s="33"/>
      <c r="N1905" s="33"/>
      <c r="O1905" s="33"/>
      <c r="P1905" s="33"/>
      <c r="Q1905" s="34">
        <v>0</v>
      </c>
      <c r="R1905" s="34">
        <v>0</v>
      </c>
      <c r="S1905" s="34">
        <f t="shared" ref="S1905:S1968" si="77">+R1905</f>
        <v>0</v>
      </c>
    </row>
    <row r="1906" spans="1:19">
      <c r="A1906" s="37"/>
      <c r="B1906" s="5">
        <v>2019</v>
      </c>
      <c r="C1906" s="33"/>
      <c r="D1906" s="33"/>
      <c r="E1906" s="33"/>
      <c r="F1906" s="33"/>
      <c r="G1906" s="33"/>
      <c r="H1906" s="33"/>
      <c r="I1906" s="33"/>
      <c r="J1906" s="33"/>
      <c r="K1906" s="33"/>
      <c r="L1906" s="33"/>
      <c r="M1906" s="33"/>
      <c r="N1906" s="33"/>
      <c r="O1906" s="33"/>
      <c r="P1906" s="34">
        <v>0</v>
      </c>
      <c r="Q1906" s="34">
        <v>0</v>
      </c>
      <c r="R1906" s="34">
        <v>0</v>
      </c>
      <c r="S1906" s="34">
        <f t="shared" si="77"/>
        <v>0</v>
      </c>
    </row>
    <row r="1907" spans="1:19">
      <c r="A1907" s="37"/>
      <c r="B1907" s="5">
        <v>2018</v>
      </c>
      <c r="C1907" s="33"/>
      <c r="D1907" s="33"/>
      <c r="E1907" s="33"/>
      <c r="F1907" s="33"/>
      <c r="G1907" s="33"/>
      <c r="H1907" s="33"/>
      <c r="I1907" s="33"/>
      <c r="J1907" s="33"/>
      <c r="K1907" s="33"/>
      <c r="L1907" s="33"/>
      <c r="M1907" s="33"/>
      <c r="N1907" s="33"/>
      <c r="O1907" s="34">
        <v>0</v>
      </c>
      <c r="P1907" s="34">
        <v>0</v>
      </c>
      <c r="Q1907" s="34">
        <v>0</v>
      </c>
      <c r="R1907" s="34">
        <v>0</v>
      </c>
      <c r="S1907" s="34">
        <f t="shared" si="77"/>
        <v>0</v>
      </c>
    </row>
    <row r="1908" spans="1:19">
      <c r="A1908" s="37"/>
      <c r="B1908" s="5">
        <v>2017</v>
      </c>
      <c r="C1908" s="33"/>
      <c r="D1908" s="33"/>
      <c r="E1908" s="33"/>
      <c r="F1908" s="33"/>
      <c r="G1908" s="33"/>
      <c r="H1908" s="33"/>
      <c r="I1908" s="33"/>
      <c r="J1908" s="33"/>
      <c r="K1908" s="33"/>
      <c r="L1908" s="33"/>
      <c r="M1908" s="33"/>
      <c r="N1908" s="34">
        <v>0</v>
      </c>
      <c r="O1908" s="34">
        <v>0</v>
      </c>
      <c r="P1908" s="34">
        <v>0</v>
      </c>
      <c r="Q1908" s="34">
        <v>0</v>
      </c>
      <c r="R1908" s="34">
        <v>0</v>
      </c>
      <c r="S1908" s="34">
        <f t="shared" si="77"/>
        <v>0</v>
      </c>
    </row>
    <row r="1909" spans="1:19">
      <c r="B1909" s="5">
        <v>2016</v>
      </c>
      <c r="C1909" s="33"/>
      <c r="D1909" s="33"/>
      <c r="E1909" s="33"/>
      <c r="F1909" s="33"/>
      <c r="G1909" s="33"/>
      <c r="H1909" s="33"/>
      <c r="I1909" s="33"/>
      <c r="J1909" s="33"/>
      <c r="K1909" s="33"/>
      <c r="L1909" s="33"/>
      <c r="M1909" s="34">
        <v>0</v>
      </c>
      <c r="N1909" s="34">
        <v>0</v>
      </c>
      <c r="O1909" s="34">
        <v>0</v>
      </c>
      <c r="P1909" s="34">
        <v>0</v>
      </c>
      <c r="Q1909" s="34">
        <v>0</v>
      </c>
      <c r="R1909" s="34">
        <v>0</v>
      </c>
      <c r="S1909" s="34">
        <f t="shared" si="77"/>
        <v>0</v>
      </c>
    </row>
    <row r="1910" spans="1:19">
      <c r="B1910" s="5">
        <v>2015</v>
      </c>
      <c r="C1910" s="33"/>
      <c r="D1910" s="33"/>
      <c r="E1910" s="33"/>
      <c r="F1910" s="33"/>
      <c r="G1910" s="33"/>
      <c r="H1910" s="33"/>
      <c r="I1910" s="33"/>
      <c r="J1910" s="33"/>
      <c r="K1910" s="33"/>
      <c r="L1910" s="34">
        <v>0</v>
      </c>
      <c r="M1910" s="34">
        <v>0</v>
      </c>
      <c r="N1910" s="34">
        <v>0</v>
      </c>
      <c r="O1910" s="34">
        <v>0</v>
      </c>
      <c r="P1910" s="34">
        <v>0</v>
      </c>
      <c r="Q1910" s="34">
        <v>0</v>
      </c>
      <c r="R1910" s="34">
        <v>0</v>
      </c>
      <c r="S1910" s="34">
        <f t="shared" si="77"/>
        <v>0</v>
      </c>
    </row>
    <row r="1911" spans="1:19">
      <c r="B1911" s="5">
        <v>2014</v>
      </c>
      <c r="C1911" s="33"/>
      <c r="D1911" s="33"/>
      <c r="E1911" s="33"/>
      <c r="F1911" s="33"/>
      <c r="G1911" s="33"/>
      <c r="H1911" s="33"/>
      <c r="I1911" s="33"/>
      <c r="J1911" s="33"/>
      <c r="K1911" s="34">
        <v>894140.98</v>
      </c>
      <c r="L1911" s="34">
        <v>0</v>
      </c>
      <c r="M1911" s="34">
        <v>0</v>
      </c>
      <c r="N1911" s="34">
        <v>0</v>
      </c>
      <c r="O1911" s="34">
        <v>0</v>
      </c>
      <c r="P1911" s="34">
        <v>0</v>
      </c>
      <c r="Q1911" s="34">
        <v>0</v>
      </c>
      <c r="R1911" s="34">
        <v>0</v>
      </c>
      <c r="S1911" s="34">
        <f t="shared" si="77"/>
        <v>0</v>
      </c>
    </row>
    <row r="1912" spans="1:19">
      <c r="B1912" s="5">
        <v>2013</v>
      </c>
      <c r="C1912" s="33"/>
      <c r="D1912" s="33"/>
      <c r="E1912" s="33"/>
      <c r="F1912" s="33"/>
      <c r="G1912" s="33"/>
      <c r="H1912" s="33"/>
      <c r="I1912" s="33"/>
      <c r="J1912" s="34">
        <v>573701.61</v>
      </c>
      <c r="K1912" s="34">
        <v>573701.61</v>
      </c>
      <c r="L1912" s="34">
        <v>0</v>
      </c>
      <c r="M1912" s="34">
        <v>0</v>
      </c>
      <c r="N1912" s="34">
        <v>0</v>
      </c>
      <c r="O1912" s="34">
        <v>0</v>
      </c>
      <c r="P1912" s="34">
        <v>0</v>
      </c>
      <c r="Q1912" s="34">
        <v>0</v>
      </c>
      <c r="R1912" s="34">
        <v>0</v>
      </c>
      <c r="S1912" s="34">
        <f t="shared" si="77"/>
        <v>0</v>
      </c>
    </row>
    <row r="1913" spans="1:19">
      <c r="B1913" s="5">
        <v>2012</v>
      </c>
      <c r="C1913" s="33"/>
      <c r="D1913" s="33"/>
      <c r="E1913" s="33"/>
      <c r="F1913" s="33"/>
      <c r="G1913" s="33"/>
      <c r="H1913" s="33"/>
      <c r="I1913" s="34">
        <v>850160.62</v>
      </c>
      <c r="J1913" s="34">
        <v>850160.62</v>
      </c>
      <c r="K1913" s="34">
        <v>850160.62</v>
      </c>
      <c r="L1913" s="34">
        <v>0</v>
      </c>
      <c r="M1913" s="34">
        <v>0</v>
      </c>
      <c r="N1913" s="34">
        <v>0</v>
      </c>
      <c r="O1913" s="34">
        <v>0</v>
      </c>
      <c r="P1913" s="34">
        <v>0</v>
      </c>
      <c r="Q1913" s="34">
        <v>0</v>
      </c>
      <c r="R1913" s="34">
        <v>0</v>
      </c>
      <c r="S1913" s="34">
        <f t="shared" si="77"/>
        <v>0</v>
      </c>
    </row>
    <row r="1914" spans="1:19">
      <c r="B1914" s="5">
        <v>2011</v>
      </c>
      <c r="C1914" s="33"/>
      <c r="D1914" s="33"/>
      <c r="E1914" s="33"/>
      <c r="F1914" s="33"/>
      <c r="G1914" s="33"/>
      <c r="H1914" s="34">
        <v>497257.72</v>
      </c>
      <c r="I1914" s="34">
        <v>497257.72</v>
      </c>
      <c r="J1914" s="34">
        <v>497257.72</v>
      </c>
      <c r="K1914" s="34">
        <v>497257.72</v>
      </c>
      <c r="L1914" s="34">
        <v>0</v>
      </c>
      <c r="M1914" s="34">
        <v>0</v>
      </c>
      <c r="N1914" s="34">
        <v>0</v>
      </c>
      <c r="O1914" s="34">
        <v>0</v>
      </c>
      <c r="P1914" s="34">
        <v>0</v>
      </c>
      <c r="Q1914" s="34">
        <v>0</v>
      </c>
      <c r="R1914" s="34">
        <v>0</v>
      </c>
      <c r="S1914" s="34">
        <f t="shared" si="77"/>
        <v>0</v>
      </c>
    </row>
    <row r="1915" spans="1:19">
      <c r="B1915" s="5">
        <v>2010</v>
      </c>
      <c r="C1915" s="33"/>
      <c r="D1915" s="33"/>
      <c r="E1915" s="33"/>
      <c r="F1915" s="33"/>
      <c r="G1915" s="34">
        <v>904397.05</v>
      </c>
      <c r="H1915" s="34">
        <v>904397.05</v>
      </c>
      <c r="I1915" s="34">
        <v>904397.05</v>
      </c>
      <c r="J1915" s="34">
        <v>904397.05</v>
      </c>
      <c r="K1915" s="34">
        <v>904397.05</v>
      </c>
      <c r="L1915" s="34">
        <v>0</v>
      </c>
      <c r="M1915" s="34">
        <v>0</v>
      </c>
      <c r="N1915" s="34">
        <v>0</v>
      </c>
      <c r="O1915" s="34">
        <v>0</v>
      </c>
      <c r="P1915" s="34">
        <v>0</v>
      </c>
      <c r="Q1915" s="34">
        <v>0</v>
      </c>
      <c r="R1915" s="34">
        <v>0</v>
      </c>
      <c r="S1915" s="34">
        <f t="shared" si="77"/>
        <v>0</v>
      </c>
    </row>
    <row r="1916" spans="1:19">
      <c r="B1916" s="5">
        <v>2009</v>
      </c>
      <c r="C1916" s="33"/>
      <c r="D1916" s="33"/>
      <c r="E1916" s="33"/>
      <c r="F1916" s="34">
        <v>594418.23</v>
      </c>
      <c r="G1916" s="34">
        <v>594418.23</v>
      </c>
      <c r="H1916" s="34">
        <v>594418.23</v>
      </c>
      <c r="I1916" s="34">
        <v>594418.23</v>
      </c>
      <c r="J1916" s="34">
        <v>594418.23</v>
      </c>
      <c r="K1916" s="34">
        <v>594418.23</v>
      </c>
      <c r="L1916" s="34">
        <v>0</v>
      </c>
      <c r="M1916" s="34">
        <v>0</v>
      </c>
      <c r="N1916" s="34">
        <v>0</v>
      </c>
      <c r="O1916" s="34">
        <v>0</v>
      </c>
      <c r="P1916" s="34">
        <v>0</v>
      </c>
      <c r="Q1916" s="34">
        <v>0</v>
      </c>
      <c r="R1916" s="34">
        <v>0</v>
      </c>
      <c r="S1916" s="34">
        <f t="shared" si="77"/>
        <v>0</v>
      </c>
    </row>
    <row r="1917" spans="1:19">
      <c r="B1917" s="5">
        <v>2008</v>
      </c>
      <c r="C1917" s="33"/>
      <c r="D1917" s="33"/>
      <c r="E1917" s="34">
        <v>765852.88</v>
      </c>
      <c r="F1917" s="34">
        <v>765852.88</v>
      </c>
      <c r="G1917" s="34">
        <v>765852.88</v>
      </c>
      <c r="H1917" s="34">
        <v>765852.88</v>
      </c>
      <c r="I1917" s="34">
        <v>765852.88</v>
      </c>
      <c r="J1917" s="34">
        <v>765852.88</v>
      </c>
      <c r="K1917" s="34">
        <v>765852.88</v>
      </c>
      <c r="L1917" s="34">
        <v>0</v>
      </c>
      <c r="M1917" s="34">
        <v>0</v>
      </c>
      <c r="N1917" s="34">
        <v>0</v>
      </c>
      <c r="O1917" s="34">
        <v>0</v>
      </c>
      <c r="P1917" s="34">
        <v>0</v>
      </c>
      <c r="Q1917" s="34">
        <v>0</v>
      </c>
      <c r="R1917" s="34">
        <v>0</v>
      </c>
      <c r="S1917" s="34">
        <f t="shared" si="77"/>
        <v>0</v>
      </c>
    </row>
    <row r="1918" spans="1:19">
      <c r="B1918" s="5">
        <v>2007</v>
      </c>
      <c r="C1918" s="33"/>
      <c r="D1918" s="34">
        <v>574136.93999999994</v>
      </c>
      <c r="E1918" s="34">
        <v>574136.93999999994</v>
      </c>
      <c r="F1918" s="34">
        <v>574136.93999999994</v>
      </c>
      <c r="G1918" s="34">
        <v>574136.93999999994</v>
      </c>
      <c r="H1918" s="34">
        <v>574136.93999999994</v>
      </c>
      <c r="I1918" s="34">
        <v>574136.93999999994</v>
      </c>
      <c r="J1918" s="34">
        <v>574136.93999999994</v>
      </c>
      <c r="K1918" s="34">
        <v>574136.93999999994</v>
      </c>
      <c r="L1918" s="34">
        <v>0</v>
      </c>
      <c r="M1918" s="34">
        <v>0</v>
      </c>
      <c r="N1918" s="34">
        <v>0</v>
      </c>
      <c r="O1918" s="34">
        <v>0</v>
      </c>
      <c r="P1918" s="34">
        <v>0</v>
      </c>
      <c r="Q1918" s="34">
        <v>0</v>
      </c>
      <c r="R1918" s="34">
        <v>0</v>
      </c>
      <c r="S1918" s="34">
        <f t="shared" si="77"/>
        <v>0</v>
      </c>
    </row>
    <row r="1919" spans="1:19">
      <c r="B1919" s="5">
        <v>2006</v>
      </c>
      <c r="C1919" s="34">
        <v>0</v>
      </c>
      <c r="D1919" s="34">
        <v>0</v>
      </c>
      <c r="E1919" s="34">
        <v>0</v>
      </c>
      <c r="F1919" s="34">
        <v>0</v>
      </c>
      <c r="G1919" s="34">
        <v>0</v>
      </c>
      <c r="H1919" s="34">
        <v>0</v>
      </c>
      <c r="I1919" s="34">
        <v>0</v>
      </c>
      <c r="J1919" s="34">
        <v>0</v>
      </c>
      <c r="K1919" s="34">
        <v>0</v>
      </c>
      <c r="L1919" s="34">
        <v>0</v>
      </c>
      <c r="M1919" s="34">
        <v>0</v>
      </c>
      <c r="N1919" s="34">
        <v>0</v>
      </c>
      <c r="O1919" s="34">
        <v>0</v>
      </c>
      <c r="P1919" s="34">
        <v>0</v>
      </c>
      <c r="Q1919" s="34">
        <v>0</v>
      </c>
      <c r="R1919" s="34">
        <v>0</v>
      </c>
      <c r="S1919" s="34">
        <f t="shared" si="77"/>
        <v>0</v>
      </c>
    </row>
    <row r="1920" spans="1:19">
      <c r="B1920" s="5">
        <v>2005</v>
      </c>
      <c r="C1920" s="34">
        <v>0</v>
      </c>
      <c r="D1920" s="34">
        <v>0</v>
      </c>
      <c r="E1920" s="34">
        <v>0</v>
      </c>
      <c r="F1920" s="34">
        <v>0</v>
      </c>
      <c r="G1920" s="34">
        <v>0</v>
      </c>
      <c r="H1920" s="34">
        <v>0</v>
      </c>
      <c r="I1920" s="34">
        <v>0</v>
      </c>
      <c r="J1920" s="34">
        <v>0</v>
      </c>
      <c r="K1920" s="34">
        <v>0</v>
      </c>
      <c r="L1920" s="34">
        <v>0</v>
      </c>
      <c r="M1920" s="34">
        <v>0</v>
      </c>
      <c r="N1920" s="34">
        <v>0</v>
      </c>
      <c r="O1920" s="34">
        <v>0</v>
      </c>
      <c r="P1920" s="34">
        <v>0</v>
      </c>
      <c r="Q1920" s="34">
        <v>0</v>
      </c>
      <c r="R1920" s="34">
        <v>0</v>
      </c>
      <c r="S1920" s="34">
        <f t="shared" si="77"/>
        <v>0</v>
      </c>
    </row>
    <row r="1921" spans="2:19">
      <c r="B1921" s="5">
        <v>2004</v>
      </c>
      <c r="C1921" s="34">
        <v>615888.97</v>
      </c>
      <c r="D1921" s="34">
        <v>615888.97</v>
      </c>
      <c r="E1921" s="34">
        <v>615888.97</v>
      </c>
      <c r="F1921" s="34">
        <v>615888.97</v>
      </c>
      <c r="G1921" s="34">
        <v>615888.97</v>
      </c>
      <c r="H1921" s="34">
        <v>615888.97</v>
      </c>
      <c r="I1921" s="34">
        <v>615888.97</v>
      </c>
      <c r="J1921" s="34">
        <v>615888.97</v>
      </c>
      <c r="K1921" s="34">
        <v>615888.97</v>
      </c>
      <c r="L1921" s="34">
        <v>0</v>
      </c>
      <c r="M1921" s="34">
        <v>0</v>
      </c>
      <c r="N1921" s="34">
        <v>0</v>
      </c>
      <c r="O1921" s="34">
        <v>0</v>
      </c>
      <c r="P1921" s="34">
        <v>0</v>
      </c>
      <c r="Q1921" s="34">
        <v>0</v>
      </c>
      <c r="R1921" s="34">
        <v>0</v>
      </c>
      <c r="S1921" s="34">
        <f t="shared" si="77"/>
        <v>0</v>
      </c>
    </row>
    <row r="1922" spans="2:19">
      <c r="B1922" s="5">
        <v>2003</v>
      </c>
      <c r="C1922" s="34">
        <v>2070462.18</v>
      </c>
      <c r="D1922" s="34">
        <v>2070462.18</v>
      </c>
      <c r="E1922" s="34">
        <v>2070462.18</v>
      </c>
      <c r="F1922" s="34">
        <v>2070462.18</v>
      </c>
      <c r="G1922" s="34">
        <v>2070462.18</v>
      </c>
      <c r="H1922" s="34">
        <v>2070462.18</v>
      </c>
      <c r="I1922" s="34">
        <v>2070462.18</v>
      </c>
      <c r="J1922" s="34">
        <v>2070462.18</v>
      </c>
      <c r="K1922" s="34">
        <v>2070462.18</v>
      </c>
      <c r="L1922" s="34">
        <v>0</v>
      </c>
      <c r="M1922" s="34">
        <v>0</v>
      </c>
      <c r="N1922" s="34">
        <v>0</v>
      </c>
      <c r="O1922" s="34">
        <v>0</v>
      </c>
      <c r="P1922" s="34">
        <v>0</v>
      </c>
      <c r="Q1922" s="34">
        <v>0</v>
      </c>
      <c r="R1922" s="34">
        <v>0</v>
      </c>
      <c r="S1922" s="34">
        <f t="shared" si="77"/>
        <v>0</v>
      </c>
    </row>
    <row r="1923" spans="2:19">
      <c r="B1923" s="5">
        <v>2002</v>
      </c>
      <c r="C1923" s="34">
        <v>1634039.27</v>
      </c>
      <c r="D1923" s="34">
        <v>1634039.27</v>
      </c>
      <c r="E1923" s="34">
        <v>1634039.27</v>
      </c>
      <c r="F1923" s="34">
        <v>1634039.27</v>
      </c>
      <c r="G1923" s="34">
        <v>1634039.27</v>
      </c>
      <c r="H1923" s="34">
        <v>1634039.27</v>
      </c>
      <c r="I1923" s="34">
        <v>1634039.27</v>
      </c>
      <c r="J1923" s="34">
        <v>1634039.27</v>
      </c>
      <c r="K1923" s="34">
        <v>1634039.27</v>
      </c>
      <c r="L1923" s="34">
        <v>0</v>
      </c>
      <c r="M1923" s="34">
        <v>0</v>
      </c>
      <c r="N1923" s="34">
        <v>0</v>
      </c>
      <c r="O1923" s="34">
        <v>0</v>
      </c>
      <c r="P1923" s="34">
        <v>0</v>
      </c>
      <c r="Q1923" s="34">
        <v>0</v>
      </c>
      <c r="R1923" s="34">
        <v>0</v>
      </c>
      <c r="S1923" s="34">
        <f t="shared" si="77"/>
        <v>0</v>
      </c>
    </row>
    <row r="1924" spans="2:19">
      <c r="B1924" s="5">
        <v>2001</v>
      </c>
      <c r="C1924" s="34">
        <v>1358239.79</v>
      </c>
      <c r="D1924" s="34">
        <v>1358239.79</v>
      </c>
      <c r="E1924" s="34">
        <v>1358239.79</v>
      </c>
      <c r="F1924" s="34">
        <v>1358239.79</v>
      </c>
      <c r="G1924" s="34">
        <v>1358239.79</v>
      </c>
      <c r="H1924" s="34">
        <v>1358239.79</v>
      </c>
      <c r="I1924" s="34">
        <v>1358239.79</v>
      </c>
      <c r="J1924" s="34">
        <v>1358239.79</v>
      </c>
      <c r="K1924" s="34">
        <v>1358239.79</v>
      </c>
      <c r="L1924" s="34">
        <v>0</v>
      </c>
      <c r="M1924" s="34">
        <v>0</v>
      </c>
      <c r="N1924" s="34">
        <v>0</v>
      </c>
      <c r="O1924" s="34">
        <v>0</v>
      </c>
      <c r="P1924" s="34">
        <v>0</v>
      </c>
      <c r="Q1924" s="34">
        <v>0</v>
      </c>
      <c r="R1924" s="34">
        <v>0</v>
      </c>
      <c r="S1924" s="34">
        <f t="shared" si="77"/>
        <v>0</v>
      </c>
    </row>
    <row r="1925" spans="2:19">
      <c r="B1925" s="5">
        <v>2000</v>
      </c>
      <c r="C1925" s="34">
        <v>689992.72</v>
      </c>
      <c r="D1925" s="34">
        <v>689992.72</v>
      </c>
      <c r="E1925" s="34">
        <v>689992.72</v>
      </c>
      <c r="F1925" s="34">
        <v>689992.72</v>
      </c>
      <c r="G1925" s="34">
        <v>689992.72</v>
      </c>
      <c r="H1925" s="34">
        <v>689992.72</v>
      </c>
      <c r="I1925" s="34">
        <v>689992.72</v>
      </c>
      <c r="J1925" s="34">
        <v>689992.72</v>
      </c>
      <c r="K1925" s="34">
        <v>689992.72</v>
      </c>
      <c r="L1925" s="34">
        <v>0</v>
      </c>
      <c r="M1925" s="34">
        <v>0</v>
      </c>
      <c r="N1925" s="34">
        <v>0</v>
      </c>
      <c r="O1925" s="34">
        <v>0</v>
      </c>
      <c r="P1925" s="34">
        <v>0</v>
      </c>
      <c r="Q1925" s="34">
        <v>0</v>
      </c>
      <c r="R1925" s="34">
        <v>0</v>
      </c>
      <c r="S1925" s="34">
        <f t="shared" si="77"/>
        <v>0</v>
      </c>
    </row>
    <row r="1926" spans="2:19">
      <c r="B1926" s="5">
        <v>1999</v>
      </c>
      <c r="C1926" s="34">
        <v>1482497.06</v>
      </c>
      <c r="D1926" s="34">
        <v>1482497.06</v>
      </c>
      <c r="E1926" s="34">
        <v>1482497.06</v>
      </c>
      <c r="F1926" s="34">
        <v>1482497.06</v>
      </c>
      <c r="G1926" s="34">
        <v>1482497.06</v>
      </c>
      <c r="H1926" s="34">
        <v>1482497.06</v>
      </c>
      <c r="I1926" s="34">
        <v>1482497.06</v>
      </c>
      <c r="J1926" s="34">
        <v>1482497.06</v>
      </c>
      <c r="K1926" s="34">
        <v>1482497.06</v>
      </c>
      <c r="L1926" s="34">
        <v>0</v>
      </c>
      <c r="M1926" s="34">
        <v>0</v>
      </c>
      <c r="N1926" s="34">
        <v>0</v>
      </c>
      <c r="O1926" s="34">
        <v>0</v>
      </c>
      <c r="P1926" s="34">
        <v>0</v>
      </c>
      <c r="Q1926" s="34">
        <v>0</v>
      </c>
      <c r="R1926" s="34">
        <v>0</v>
      </c>
      <c r="S1926" s="34">
        <f t="shared" si="77"/>
        <v>0</v>
      </c>
    </row>
    <row r="1927" spans="2:19">
      <c r="B1927" s="5">
        <v>1998</v>
      </c>
      <c r="C1927" s="34">
        <v>2738100.61</v>
      </c>
      <c r="D1927" s="34">
        <v>2738100.61</v>
      </c>
      <c r="E1927" s="34">
        <v>2738100.61</v>
      </c>
      <c r="F1927" s="34">
        <v>2738100.61</v>
      </c>
      <c r="G1927" s="34">
        <v>2738100.61</v>
      </c>
      <c r="H1927" s="34">
        <v>2738100.61</v>
      </c>
      <c r="I1927" s="34">
        <v>2738100.61</v>
      </c>
      <c r="J1927" s="34">
        <v>2738100.61</v>
      </c>
      <c r="K1927" s="34">
        <v>2738100.61</v>
      </c>
      <c r="L1927" s="34">
        <v>0</v>
      </c>
      <c r="M1927" s="34">
        <v>0</v>
      </c>
      <c r="N1927" s="34">
        <v>0</v>
      </c>
      <c r="O1927" s="34">
        <v>0</v>
      </c>
      <c r="P1927" s="34">
        <v>0</v>
      </c>
      <c r="Q1927" s="34">
        <v>0</v>
      </c>
      <c r="R1927" s="34">
        <v>0</v>
      </c>
      <c r="S1927" s="34">
        <f t="shared" si="77"/>
        <v>0</v>
      </c>
    </row>
    <row r="1928" spans="2:19">
      <c r="B1928" s="5">
        <v>1997</v>
      </c>
      <c r="C1928" s="34">
        <v>1607015.37</v>
      </c>
      <c r="D1928" s="34">
        <v>1607015.37</v>
      </c>
      <c r="E1928" s="34">
        <v>1607015.37</v>
      </c>
      <c r="F1928" s="34">
        <v>1607015.37</v>
      </c>
      <c r="G1928" s="34">
        <v>1607015.37</v>
      </c>
      <c r="H1928" s="34">
        <v>1607015.37</v>
      </c>
      <c r="I1928" s="34">
        <v>1607015.37</v>
      </c>
      <c r="J1928" s="34">
        <v>1607015.37</v>
      </c>
      <c r="K1928" s="34">
        <v>1607015.37</v>
      </c>
      <c r="L1928" s="34">
        <v>0</v>
      </c>
      <c r="M1928" s="34">
        <v>0</v>
      </c>
      <c r="N1928" s="34">
        <v>0</v>
      </c>
      <c r="O1928" s="34">
        <v>0</v>
      </c>
      <c r="P1928" s="34">
        <v>0</v>
      </c>
      <c r="Q1928" s="34">
        <v>0</v>
      </c>
      <c r="R1928" s="34">
        <v>0</v>
      </c>
      <c r="S1928" s="34">
        <f t="shared" si="77"/>
        <v>0</v>
      </c>
    </row>
    <row r="1929" spans="2:19">
      <c r="B1929" s="5">
        <v>1996</v>
      </c>
      <c r="C1929" s="34">
        <v>1446642.48</v>
      </c>
      <c r="D1929" s="34">
        <v>1446642.48</v>
      </c>
      <c r="E1929" s="34">
        <v>1446642.48</v>
      </c>
      <c r="F1929" s="34">
        <v>1446642.48</v>
      </c>
      <c r="G1929" s="34">
        <v>1446642.48</v>
      </c>
      <c r="H1929" s="34">
        <v>1446642.48</v>
      </c>
      <c r="I1929" s="34">
        <v>1446642.48</v>
      </c>
      <c r="J1929" s="34">
        <v>1446642.48</v>
      </c>
      <c r="K1929" s="34">
        <v>1446642.48</v>
      </c>
      <c r="L1929" s="34">
        <v>0</v>
      </c>
      <c r="M1929" s="34">
        <v>0</v>
      </c>
      <c r="N1929" s="34">
        <v>0</v>
      </c>
      <c r="O1929" s="34">
        <v>0</v>
      </c>
      <c r="P1929" s="34">
        <v>0</v>
      </c>
      <c r="Q1929" s="34">
        <v>0</v>
      </c>
      <c r="R1929" s="34">
        <v>0</v>
      </c>
      <c r="S1929" s="34">
        <f t="shared" si="77"/>
        <v>0</v>
      </c>
    </row>
    <row r="1930" spans="2:19">
      <c r="B1930" s="5">
        <v>1995</v>
      </c>
      <c r="C1930" s="34">
        <v>847857.7</v>
      </c>
      <c r="D1930" s="34">
        <v>847857.7</v>
      </c>
      <c r="E1930" s="34">
        <v>847857.7</v>
      </c>
      <c r="F1930" s="34">
        <v>847857.7</v>
      </c>
      <c r="G1930" s="34">
        <v>847857.7</v>
      </c>
      <c r="H1930" s="34">
        <v>847857.7</v>
      </c>
      <c r="I1930" s="34">
        <v>847857.7</v>
      </c>
      <c r="J1930" s="34">
        <v>847857.7</v>
      </c>
      <c r="K1930" s="34">
        <v>847857.7</v>
      </c>
      <c r="L1930" s="34">
        <v>0</v>
      </c>
      <c r="M1930" s="34">
        <v>0</v>
      </c>
      <c r="N1930" s="34">
        <v>0</v>
      </c>
      <c r="O1930" s="34">
        <v>0</v>
      </c>
      <c r="P1930" s="34">
        <v>0</v>
      </c>
      <c r="Q1930" s="34">
        <v>0</v>
      </c>
      <c r="R1930" s="34">
        <v>0</v>
      </c>
      <c r="S1930" s="34">
        <f t="shared" si="77"/>
        <v>0</v>
      </c>
    </row>
    <row r="1931" spans="2:19">
      <c r="B1931" s="5">
        <v>1994</v>
      </c>
      <c r="C1931" s="34">
        <v>706080.45</v>
      </c>
      <c r="D1931" s="34">
        <v>706080.45</v>
      </c>
      <c r="E1931" s="34">
        <v>706080.45</v>
      </c>
      <c r="F1931" s="34">
        <v>706080.45</v>
      </c>
      <c r="G1931" s="34">
        <v>706080.45</v>
      </c>
      <c r="H1931" s="34">
        <v>706080.45</v>
      </c>
      <c r="I1931" s="34">
        <v>706080.45</v>
      </c>
      <c r="J1931" s="34">
        <v>706080.45</v>
      </c>
      <c r="K1931" s="34">
        <v>706080.45</v>
      </c>
      <c r="L1931" s="34">
        <v>0</v>
      </c>
      <c r="M1931" s="34">
        <v>0</v>
      </c>
      <c r="N1931" s="34">
        <v>0</v>
      </c>
      <c r="O1931" s="34">
        <v>0</v>
      </c>
      <c r="P1931" s="34">
        <v>0</v>
      </c>
      <c r="Q1931" s="34">
        <v>0</v>
      </c>
      <c r="R1931" s="34">
        <v>0</v>
      </c>
      <c r="S1931" s="34">
        <f t="shared" si="77"/>
        <v>0</v>
      </c>
    </row>
    <row r="1932" spans="2:19">
      <c r="B1932" s="5">
        <v>1993</v>
      </c>
      <c r="C1932" s="34">
        <v>912114.6</v>
      </c>
      <c r="D1932" s="34">
        <v>912114.6</v>
      </c>
      <c r="E1932" s="34">
        <v>912114.6</v>
      </c>
      <c r="F1932" s="34">
        <v>912114.6</v>
      </c>
      <c r="G1932" s="34">
        <v>912114.6</v>
      </c>
      <c r="H1932" s="34">
        <v>912114.6</v>
      </c>
      <c r="I1932" s="34">
        <v>912114.6</v>
      </c>
      <c r="J1932" s="34">
        <v>912114.6</v>
      </c>
      <c r="K1932" s="34">
        <v>912114.6</v>
      </c>
      <c r="L1932" s="34">
        <v>0</v>
      </c>
      <c r="M1932" s="34">
        <v>0</v>
      </c>
      <c r="N1932" s="34">
        <v>0</v>
      </c>
      <c r="O1932" s="34">
        <v>0</v>
      </c>
      <c r="P1932" s="34">
        <v>0</v>
      </c>
      <c r="Q1932" s="34">
        <v>0</v>
      </c>
      <c r="R1932" s="34">
        <v>0</v>
      </c>
      <c r="S1932" s="34">
        <f t="shared" si="77"/>
        <v>0</v>
      </c>
    </row>
    <row r="1933" spans="2:19">
      <c r="B1933" s="5">
        <v>1992</v>
      </c>
      <c r="C1933" s="34">
        <v>1529854.23</v>
      </c>
      <c r="D1933" s="34">
        <v>1529854.23</v>
      </c>
      <c r="E1933" s="34">
        <v>1529854.23</v>
      </c>
      <c r="F1933" s="34">
        <v>1529854.23</v>
      </c>
      <c r="G1933" s="34">
        <v>1529854.23</v>
      </c>
      <c r="H1933" s="34">
        <v>1529854.23</v>
      </c>
      <c r="I1933" s="34">
        <v>1529854.23</v>
      </c>
      <c r="J1933" s="34">
        <v>1529854.23</v>
      </c>
      <c r="K1933" s="34">
        <v>1529854.23</v>
      </c>
      <c r="L1933" s="34">
        <v>0</v>
      </c>
      <c r="M1933" s="34">
        <v>0</v>
      </c>
      <c r="N1933" s="34">
        <v>0</v>
      </c>
      <c r="O1933" s="34">
        <v>0</v>
      </c>
      <c r="P1933" s="34">
        <v>0</v>
      </c>
      <c r="Q1933" s="34">
        <v>0</v>
      </c>
      <c r="R1933" s="34">
        <v>0</v>
      </c>
      <c r="S1933" s="34">
        <f t="shared" si="77"/>
        <v>0</v>
      </c>
    </row>
    <row r="1934" spans="2:19">
      <c r="B1934" s="5">
        <v>1991</v>
      </c>
      <c r="C1934" s="34">
        <v>1009505.01</v>
      </c>
      <c r="D1934" s="34">
        <v>1009505.01</v>
      </c>
      <c r="E1934" s="34">
        <v>1009505.01</v>
      </c>
      <c r="F1934" s="34">
        <v>1009505.01</v>
      </c>
      <c r="G1934" s="34">
        <v>1009505.01</v>
      </c>
      <c r="H1934" s="34">
        <v>1009505.01</v>
      </c>
      <c r="I1934" s="34">
        <v>1009505.01</v>
      </c>
      <c r="J1934" s="34">
        <v>1009505.01</v>
      </c>
      <c r="K1934" s="34">
        <v>1009505.01</v>
      </c>
      <c r="L1934" s="34">
        <v>0</v>
      </c>
      <c r="M1934" s="34">
        <v>0</v>
      </c>
      <c r="N1934" s="34">
        <v>0</v>
      </c>
      <c r="O1934" s="34">
        <v>0</v>
      </c>
      <c r="P1934" s="34">
        <v>0</v>
      </c>
      <c r="Q1934" s="34">
        <v>0</v>
      </c>
      <c r="R1934" s="34">
        <v>0</v>
      </c>
      <c r="S1934" s="34">
        <f t="shared" si="77"/>
        <v>0</v>
      </c>
    </row>
    <row r="1935" spans="2:19">
      <c r="B1935" s="5">
        <v>1990</v>
      </c>
      <c r="C1935" s="34">
        <v>930394</v>
      </c>
      <c r="D1935" s="34">
        <v>930394</v>
      </c>
      <c r="E1935" s="34">
        <v>930394</v>
      </c>
      <c r="F1935" s="34">
        <v>930394</v>
      </c>
      <c r="G1935" s="34">
        <v>930394</v>
      </c>
      <c r="H1935" s="34">
        <v>930394</v>
      </c>
      <c r="I1935" s="34">
        <v>930394</v>
      </c>
      <c r="J1935" s="34">
        <v>930394</v>
      </c>
      <c r="K1935" s="34">
        <v>930394</v>
      </c>
      <c r="L1935" s="34">
        <v>0</v>
      </c>
      <c r="M1935" s="34">
        <v>0</v>
      </c>
      <c r="N1935" s="34">
        <v>0</v>
      </c>
      <c r="O1935" s="34">
        <v>0</v>
      </c>
      <c r="P1935" s="34">
        <v>0</v>
      </c>
      <c r="Q1935" s="34">
        <v>0</v>
      </c>
      <c r="R1935" s="34">
        <v>0</v>
      </c>
      <c r="S1935" s="34">
        <f t="shared" si="77"/>
        <v>0</v>
      </c>
    </row>
    <row r="1936" spans="2:19">
      <c r="B1936" s="5">
        <v>1989</v>
      </c>
      <c r="C1936" s="34">
        <v>2017710.36</v>
      </c>
      <c r="D1936" s="34">
        <v>2017710.36</v>
      </c>
      <c r="E1936" s="34">
        <v>2017710.36</v>
      </c>
      <c r="F1936" s="34">
        <v>2017710.36</v>
      </c>
      <c r="G1936" s="34">
        <v>2017710.36</v>
      </c>
      <c r="H1936" s="34">
        <v>2017710.36</v>
      </c>
      <c r="I1936" s="34">
        <v>2017710.36</v>
      </c>
      <c r="J1936" s="34">
        <v>2017710.36</v>
      </c>
      <c r="K1936" s="34">
        <v>2017710.36</v>
      </c>
      <c r="L1936" s="34">
        <v>0</v>
      </c>
      <c r="M1936" s="34">
        <v>0</v>
      </c>
      <c r="N1936" s="34">
        <v>0</v>
      </c>
      <c r="O1936" s="34">
        <v>0</v>
      </c>
      <c r="P1936" s="34">
        <v>0</v>
      </c>
      <c r="Q1936" s="34">
        <v>0</v>
      </c>
      <c r="R1936" s="34">
        <v>0</v>
      </c>
      <c r="S1936" s="34">
        <f t="shared" si="77"/>
        <v>0</v>
      </c>
    </row>
    <row r="1937" spans="2:19">
      <c r="B1937" s="5">
        <v>1988</v>
      </c>
      <c r="C1937" s="34">
        <v>1656128.79</v>
      </c>
      <c r="D1937" s="34">
        <v>1656128.79</v>
      </c>
      <c r="E1937" s="34">
        <v>1656128.79</v>
      </c>
      <c r="F1937" s="34">
        <v>1656128.79</v>
      </c>
      <c r="G1937" s="34">
        <v>1656128.79</v>
      </c>
      <c r="H1937" s="34">
        <v>1656128.79</v>
      </c>
      <c r="I1937" s="34">
        <v>1656128.79</v>
      </c>
      <c r="J1937" s="34">
        <v>1656128.79</v>
      </c>
      <c r="K1937" s="34">
        <v>1656128.79</v>
      </c>
      <c r="L1937" s="34">
        <v>0</v>
      </c>
      <c r="M1937" s="34">
        <v>0</v>
      </c>
      <c r="N1937" s="34">
        <v>0</v>
      </c>
      <c r="O1937" s="34">
        <v>0</v>
      </c>
      <c r="P1937" s="34">
        <v>0</v>
      </c>
      <c r="Q1937" s="34">
        <v>0</v>
      </c>
      <c r="R1937" s="34">
        <v>0</v>
      </c>
      <c r="S1937" s="34">
        <f t="shared" si="77"/>
        <v>0</v>
      </c>
    </row>
    <row r="1938" spans="2:19">
      <c r="B1938" s="5">
        <v>1987</v>
      </c>
      <c r="C1938" s="34">
        <v>948465.28</v>
      </c>
      <c r="D1938" s="34">
        <v>948465.28</v>
      </c>
      <c r="E1938" s="34">
        <v>948465.28</v>
      </c>
      <c r="F1938" s="34">
        <v>948465.28</v>
      </c>
      <c r="G1938" s="34">
        <v>948465.28</v>
      </c>
      <c r="H1938" s="34">
        <v>948465.28</v>
      </c>
      <c r="I1938" s="34">
        <v>948465.28</v>
      </c>
      <c r="J1938" s="34">
        <v>948465.28</v>
      </c>
      <c r="K1938" s="34">
        <v>948465.28</v>
      </c>
      <c r="L1938" s="34">
        <v>0</v>
      </c>
      <c r="M1938" s="34">
        <v>0</v>
      </c>
      <c r="N1938" s="34">
        <v>0</v>
      </c>
      <c r="O1938" s="34">
        <v>0</v>
      </c>
      <c r="P1938" s="34">
        <v>0</v>
      </c>
      <c r="Q1938" s="34">
        <v>0</v>
      </c>
      <c r="R1938" s="34">
        <v>0</v>
      </c>
      <c r="S1938" s="34">
        <f t="shared" si="77"/>
        <v>0</v>
      </c>
    </row>
    <row r="1939" spans="2:19">
      <c r="B1939" s="5">
        <v>1986</v>
      </c>
      <c r="C1939" s="34">
        <v>398222.74</v>
      </c>
      <c r="D1939" s="34">
        <v>398222.74</v>
      </c>
      <c r="E1939" s="34">
        <v>398222.74</v>
      </c>
      <c r="F1939" s="34">
        <v>398222.74</v>
      </c>
      <c r="G1939" s="34">
        <v>398222.74</v>
      </c>
      <c r="H1939" s="34">
        <v>398222.74</v>
      </c>
      <c r="I1939" s="34">
        <v>398222.74</v>
      </c>
      <c r="J1939" s="34">
        <v>398222.74</v>
      </c>
      <c r="K1939" s="34">
        <v>398222.74</v>
      </c>
      <c r="L1939" s="34">
        <v>0</v>
      </c>
      <c r="M1939" s="34">
        <v>0</v>
      </c>
      <c r="N1939" s="34">
        <v>0</v>
      </c>
      <c r="O1939" s="34">
        <v>0</v>
      </c>
      <c r="P1939" s="34">
        <v>0</v>
      </c>
      <c r="Q1939" s="34">
        <v>0</v>
      </c>
      <c r="R1939" s="34">
        <v>0</v>
      </c>
      <c r="S1939" s="34">
        <f t="shared" si="77"/>
        <v>0</v>
      </c>
    </row>
    <row r="1940" spans="2:19">
      <c r="B1940" s="5">
        <v>1985</v>
      </c>
      <c r="C1940" s="34">
        <v>189679.57</v>
      </c>
      <c r="D1940" s="34">
        <v>189679.57</v>
      </c>
      <c r="E1940" s="34">
        <v>189679.57</v>
      </c>
      <c r="F1940" s="34">
        <v>189679.57</v>
      </c>
      <c r="G1940" s="34">
        <v>189679.57</v>
      </c>
      <c r="H1940" s="34">
        <v>189679.57</v>
      </c>
      <c r="I1940" s="34">
        <v>189679.57</v>
      </c>
      <c r="J1940" s="34">
        <v>189679.57</v>
      </c>
      <c r="K1940" s="34">
        <v>189679.57</v>
      </c>
      <c r="L1940" s="34">
        <v>0</v>
      </c>
      <c r="M1940" s="34">
        <v>0</v>
      </c>
      <c r="N1940" s="34">
        <v>0</v>
      </c>
      <c r="O1940" s="34">
        <v>0</v>
      </c>
      <c r="P1940" s="34">
        <v>0</v>
      </c>
      <c r="Q1940" s="34">
        <v>0</v>
      </c>
      <c r="R1940" s="34">
        <v>0</v>
      </c>
      <c r="S1940" s="34">
        <f t="shared" si="77"/>
        <v>0</v>
      </c>
    </row>
    <row r="1941" spans="2:19">
      <c r="B1941" s="5">
        <v>1984</v>
      </c>
      <c r="C1941" s="34">
        <v>335167.67</v>
      </c>
      <c r="D1941" s="34">
        <v>335167.67</v>
      </c>
      <c r="E1941" s="34">
        <v>335167.67</v>
      </c>
      <c r="F1941" s="34">
        <v>335167.67</v>
      </c>
      <c r="G1941" s="34">
        <v>335167.67</v>
      </c>
      <c r="H1941" s="34">
        <v>335167.67</v>
      </c>
      <c r="I1941" s="34">
        <v>335167.67</v>
      </c>
      <c r="J1941" s="34">
        <v>335167.67</v>
      </c>
      <c r="K1941" s="34">
        <v>335167.67</v>
      </c>
      <c r="L1941" s="34">
        <v>0</v>
      </c>
      <c r="M1941" s="34">
        <v>0</v>
      </c>
      <c r="N1941" s="34">
        <v>0</v>
      </c>
      <c r="O1941" s="34">
        <v>0</v>
      </c>
      <c r="P1941" s="34">
        <v>0</v>
      </c>
      <c r="Q1941" s="34">
        <v>0</v>
      </c>
      <c r="R1941" s="34">
        <v>0</v>
      </c>
      <c r="S1941" s="34">
        <f t="shared" si="77"/>
        <v>0</v>
      </c>
    </row>
    <row r="1942" spans="2:19">
      <c r="B1942" s="5">
        <v>1983</v>
      </c>
      <c r="C1942" s="34">
        <v>272657.13</v>
      </c>
      <c r="D1942" s="34">
        <v>272657.13</v>
      </c>
      <c r="E1942" s="34">
        <v>272657.13</v>
      </c>
      <c r="F1942" s="34">
        <v>272657.13</v>
      </c>
      <c r="G1942" s="34">
        <v>272657.13</v>
      </c>
      <c r="H1942" s="34">
        <v>272657.13</v>
      </c>
      <c r="I1942" s="34">
        <v>272657.13</v>
      </c>
      <c r="J1942" s="34">
        <v>272657.13</v>
      </c>
      <c r="K1942" s="34">
        <v>272657.13</v>
      </c>
      <c r="L1942" s="34">
        <v>0</v>
      </c>
      <c r="M1942" s="34">
        <v>0</v>
      </c>
      <c r="N1942" s="34">
        <v>0</v>
      </c>
      <c r="O1942" s="34">
        <v>0</v>
      </c>
      <c r="P1942" s="34">
        <v>0</v>
      </c>
      <c r="Q1942" s="34">
        <v>0</v>
      </c>
      <c r="R1942" s="34">
        <v>0</v>
      </c>
      <c r="S1942" s="34">
        <f t="shared" si="77"/>
        <v>0</v>
      </c>
    </row>
    <row r="1943" spans="2:19">
      <c r="B1943" s="5">
        <v>1982</v>
      </c>
      <c r="C1943" s="34">
        <v>360071.18</v>
      </c>
      <c r="D1943" s="34">
        <v>360071.18</v>
      </c>
      <c r="E1943" s="34">
        <v>360071.18</v>
      </c>
      <c r="F1943" s="34">
        <v>360071.18</v>
      </c>
      <c r="G1943" s="34">
        <v>360071.18</v>
      </c>
      <c r="H1943" s="34">
        <v>360071.18</v>
      </c>
      <c r="I1943" s="34">
        <v>360071.18</v>
      </c>
      <c r="J1943" s="34">
        <v>360071.18</v>
      </c>
      <c r="K1943" s="34">
        <v>360071.18</v>
      </c>
      <c r="L1943" s="34">
        <v>0</v>
      </c>
      <c r="M1943" s="34">
        <v>0</v>
      </c>
      <c r="N1943" s="34">
        <v>0</v>
      </c>
      <c r="O1943" s="34">
        <v>0</v>
      </c>
      <c r="P1943" s="34">
        <v>0</v>
      </c>
      <c r="Q1943" s="34">
        <v>0</v>
      </c>
      <c r="R1943" s="34">
        <v>0</v>
      </c>
      <c r="S1943" s="34">
        <f t="shared" si="77"/>
        <v>0</v>
      </c>
    </row>
    <row r="1944" spans="2:19">
      <c r="B1944" s="5">
        <v>1981</v>
      </c>
      <c r="C1944" s="34">
        <v>872799.79</v>
      </c>
      <c r="D1944" s="34">
        <v>872799.79</v>
      </c>
      <c r="E1944" s="34">
        <v>872799.79</v>
      </c>
      <c r="F1944" s="34">
        <v>872799.79</v>
      </c>
      <c r="G1944" s="34">
        <v>872799.79</v>
      </c>
      <c r="H1944" s="34">
        <v>872799.79</v>
      </c>
      <c r="I1944" s="34">
        <v>872799.79</v>
      </c>
      <c r="J1944" s="34">
        <v>872799.79</v>
      </c>
      <c r="K1944" s="34">
        <v>872799.79</v>
      </c>
      <c r="L1944" s="34">
        <v>0</v>
      </c>
      <c r="M1944" s="34">
        <v>0</v>
      </c>
      <c r="N1944" s="34">
        <v>0</v>
      </c>
      <c r="O1944" s="34">
        <v>0</v>
      </c>
      <c r="P1944" s="34">
        <v>0</v>
      </c>
      <c r="Q1944" s="34">
        <v>0</v>
      </c>
      <c r="R1944" s="34">
        <v>0</v>
      </c>
      <c r="S1944" s="34">
        <f t="shared" si="77"/>
        <v>0</v>
      </c>
    </row>
    <row r="1945" spans="2:19">
      <c r="B1945" s="5">
        <v>1980</v>
      </c>
      <c r="C1945" s="34">
        <v>550214.49</v>
      </c>
      <c r="D1945" s="34">
        <v>550214.49</v>
      </c>
      <c r="E1945" s="34">
        <v>550214.49</v>
      </c>
      <c r="F1945" s="34">
        <v>550214.49</v>
      </c>
      <c r="G1945" s="34">
        <v>550214.49</v>
      </c>
      <c r="H1945" s="34">
        <v>550214.49</v>
      </c>
      <c r="I1945" s="34">
        <v>550214.49</v>
      </c>
      <c r="J1945" s="34">
        <v>550214.49</v>
      </c>
      <c r="K1945" s="34">
        <v>550214.49</v>
      </c>
      <c r="L1945" s="34">
        <v>0</v>
      </c>
      <c r="M1945" s="34">
        <v>0</v>
      </c>
      <c r="N1945" s="34">
        <v>0</v>
      </c>
      <c r="O1945" s="34">
        <v>0</v>
      </c>
      <c r="P1945" s="34">
        <v>0</v>
      </c>
      <c r="Q1945" s="34">
        <v>0</v>
      </c>
      <c r="R1945" s="34">
        <v>0</v>
      </c>
      <c r="S1945" s="34">
        <f t="shared" si="77"/>
        <v>0</v>
      </c>
    </row>
    <row r="1946" spans="2:19">
      <c r="B1946" s="5">
        <v>1979</v>
      </c>
      <c r="C1946" s="34">
        <v>333370.49</v>
      </c>
      <c r="D1946" s="34">
        <v>333370.49</v>
      </c>
      <c r="E1946" s="34">
        <v>333370.49</v>
      </c>
      <c r="F1946" s="34">
        <v>333370.49</v>
      </c>
      <c r="G1946" s="34">
        <v>333370.49</v>
      </c>
      <c r="H1946" s="34">
        <v>333370.49</v>
      </c>
      <c r="I1946" s="34">
        <v>333370.49</v>
      </c>
      <c r="J1946" s="34">
        <v>333370.49</v>
      </c>
      <c r="K1946" s="34">
        <v>333370.49</v>
      </c>
      <c r="L1946" s="34">
        <v>0</v>
      </c>
      <c r="M1946" s="34">
        <v>0</v>
      </c>
      <c r="N1946" s="34">
        <v>0</v>
      </c>
      <c r="O1946" s="34">
        <v>0</v>
      </c>
      <c r="P1946" s="34">
        <v>0</v>
      </c>
      <c r="Q1946" s="34">
        <v>0</v>
      </c>
      <c r="R1946" s="34">
        <v>0</v>
      </c>
      <c r="S1946" s="34">
        <f t="shared" si="77"/>
        <v>0</v>
      </c>
    </row>
    <row r="1947" spans="2:19">
      <c r="B1947" s="5">
        <v>1978</v>
      </c>
      <c r="C1947" s="34">
        <v>1245814.82</v>
      </c>
      <c r="D1947" s="34">
        <v>1245814.82</v>
      </c>
      <c r="E1947" s="34">
        <v>1245814.82</v>
      </c>
      <c r="F1947" s="34">
        <v>1245814.82</v>
      </c>
      <c r="G1947" s="34">
        <v>1245814.82</v>
      </c>
      <c r="H1947" s="34">
        <v>1245814.82</v>
      </c>
      <c r="I1947" s="34">
        <v>1245814.82</v>
      </c>
      <c r="J1947" s="34">
        <v>1245814.82</v>
      </c>
      <c r="K1947" s="34">
        <v>1245814.82</v>
      </c>
      <c r="L1947" s="34">
        <v>0</v>
      </c>
      <c r="M1947" s="34">
        <v>0</v>
      </c>
      <c r="N1947" s="34">
        <v>0</v>
      </c>
      <c r="O1947" s="34">
        <v>0</v>
      </c>
      <c r="P1947" s="34">
        <v>0</v>
      </c>
      <c r="Q1947" s="34">
        <v>0</v>
      </c>
      <c r="R1947" s="34">
        <v>0</v>
      </c>
      <c r="S1947" s="34">
        <f t="shared" si="77"/>
        <v>0</v>
      </c>
    </row>
    <row r="1948" spans="2:19">
      <c r="B1948" s="5">
        <v>1977</v>
      </c>
      <c r="C1948" s="34">
        <v>197150.06</v>
      </c>
      <c r="D1948" s="34">
        <v>197150.06</v>
      </c>
      <c r="E1948" s="34">
        <v>197150.06</v>
      </c>
      <c r="F1948" s="34">
        <v>197150.06</v>
      </c>
      <c r="G1948" s="34">
        <v>197150.06</v>
      </c>
      <c r="H1948" s="34">
        <v>197150.06</v>
      </c>
      <c r="I1948" s="34">
        <v>197150.06</v>
      </c>
      <c r="J1948" s="34">
        <v>197150.06</v>
      </c>
      <c r="K1948" s="34">
        <v>197150.06</v>
      </c>
      <c r="L1948" s="34">
        <v>0</v>
      </c>
      <c r="M1948" s="34">
        <v>0</v>
      </c>
      <c r="N1948" s="34">
        <v>0</v>
      </c>
      <c r="O1948" s="34">
        <v>0</v>
      </c>
      <c r="P1948" s="34">
        <v>0</v>
      </c>
      <c r="Q1948" s="34">
        <v>0</v>
      </c>
      <c r="R1948" s="34">
        <v>0</v>
      </c>
      <c r="S1948" s="34">
        <f t="shared" si="77"/>
        <v>0</v>
      </c>
    </row>
    <row r="1949" spans="2:19">
      <c r="B1949" s="5">
        <v>1976</v>
      </c>
      <c r="C1949" s="34">
        <v>398343.41</v>
      </c>
      <c r="D1949" s="34">
        <v>398343.41</v>
      </c>
      <c r="E1949" s="34">
        <v>398343.41</v>
      </c>
      <c r="F1949" s="34">
        <v>398343.41</v>
      </c>
      <c r="G1949" s="34">
        <v>398343.41</v>
      </c>
      <c r="H1949" s="34">
        <v>398343.41</v>
      </c>
      <c r="I1949" s="34">
        <v>398343.41</v>
      </c>
      <c r="J1949" s="34">
        <v>398343.41</v>
      </c>
      <c r="K1949" s="34">
        <v>398343.41</v>
      </c>
      <c r="L1949" s="34">
        <v>0</v>
      </c>
      <c r="M1949" s="34">
        <v>0</v>
      </c>
      <c r="N1949" s="34">
        <v>0</v>
      </c>
      <c r="O1949" s="34">
        <v>0</v>
      </c>
      <c r="P1949" s="34">
        <v>0</v>
      </c>
      <c r="Q1949" s="34">
        <v>0</v>
      </c>
      <c r="R1949" s="34">
        <v>0</v>
      </c>
      <c r="S1949" s="34">
        <f t="shared" si="77"/>
        <v>0</v>
      </c>
    </row>
    <row r="1950" spans="2:19">
      <c r="B1950" s="5">
        <v>1975</v>
      </c>
      <c r="C1950" s="34">
        <v>708517.1</v>
      </c>
      <c r="D1950" s="34">
        <v>708517.1</v>
      </c>
      <c r="E1950" s="34">
        <v>708517.1</v>
      </c>
      <c r="F1950" s="34">
        <v>708517.1</v>
      </c>
      <c r="G1950" s="34">
        <v>708517.1</v>
      </c>
      <c r="H1950" s="34">
        <v>708517.1</v>
      </c>
      <c r="I1950" s="34">
        <v>708517.1</v>
      </c>
      <c r="J1950" s="34">
        <v>708517.1</v>
      </c>
      <c r="K1950" s="34">
        <v>708517.1</v>
      </c>
      <c r="L1950" s="34">
        <v>0</v>
      </c>
      <c r="M1950" s="34">
        <v>0</v>
      </c>
      <c r="N1950" s="34">
        <v>0</v>
      </c>
      <c r="O1950" s="34">
        <v>0</v>
      </c>
      <c r="P1950" s="34">
        <v>0</v>
      </c>
      <c r="Q1950" s="34">
        <v>0</v>
      </c>
      <c r="R1950" s="34">
        <v>0</v>
      </c>
      <c r="S1950" s="34">
        <f t="shared" si="77"/>
        <v>0</v>
      </c>
    </row>
    <row r="1951" spans="2:19">
      <c r="B1951" s="5">
        <v>1974</v>
      </c>
      <c r="C1951" s="34">
        <v>200411.93</v>
      </c>
      <c r="D1951" s="34">
        <v>200411.93</v>
      </c>
      <c r="E1951" s="34">
        <v>200411.93</v>
      </c>
      <c r="F1951" s="34">
        <v>200411.93</v>
      </c>
      <c r="G1951" s="34">
        <v>200411.93</v>
      </c>
      <c r="H1951" s="34">
        <v>200411.93</v>
      </c>
      <c r="I1951" s="34">
        <v>200411.93</v>
      </c>
      <c r="J1951" s="34">
        <v>200411.93</v>
      </c>
      <c r="K1951" s="34">
        <v>200411.93</v>
      </c>
      <c r="L1951" s="34">
        <v>0</v>
      </c>
      <c r="M1951" s="34">
        <v>0</v>
      </c>
      <c r="N1951" s="34">
        <v>0</v>
      </c>
      <c r="O1951" s="34">
        <v>0</v>
      </c>
      <c r="P1951" s="34">
        <v>0</v>
      </c>
      <c r="Q1951" s="34">
        <v>0</v>
      </c>
      <c r="R1951" s="34">
        <v>0</v>
      </c>
      <c r="S1951" s="34">
        <f t="shared" si="77"/>
        <v>0</v>
      </c>
    </row>
    <row r="1952" spans="2:19">
      <c r="B1952" s="5">
        <v>1973</v>
      </c>
      <c r="C1952" s="34">
        <v>121723.26</v>
      </c>
      <c r="D1952" s="34">
        <v>121723.26</v>
      </c>
      <c r="E1952" s="34">
        <v>121723.26</v>
      </c>
      <c r="F1952" s="34">
        <v>121723.26</v>
      </c>
      <c r="G1952" s="34">
        <v>121723.26</v>
      </c>
      <c r="H1952" s="34">
        <v>121723.26</v>
      </c>
      <c r="I1952" s="34">
        <v>121723.26</v>
      </c>
      <c r="J1952" s="34">
        <v>121723.26</v>
      </c>
      <c r="K1952" s="34">
        <v>121723.26</v>
      </c>
      <c r="L1952" s="34">
        <v>0</v>
      </c>
      <c r="M1952" s="34">
        <v>0</v>
      </c>
      <c r="N1952" s="34">
        <v>0</v>
      </c>
      <c r="O1952" s="34">
        <v>0</v>
      </c>
      <c r="P1952" s="34">
        <v>0</v>
      </c>
      <c r="Q1952" s="34">
        <v>0</v>
      </c>
      <c r="R1952" s="34">
        <v>0</v>
      </c>
      <c r="S1952" s="34">
        <f t="shared" si="77"/>
        <v>0</v>
      </c>
    </row>
    <row r="1953" spans="2:19">
      <c r="B1953" s="5">
        <v>1972</v>
      </c>
      <c r="C1953" s="34">
        <v>356655.23</v>
      </c>
      <c r="D1953" s="34">
        <v>356655.23</v>
      </c>
      <c r="E1953" s="34">
        <v>356655.23</v>
      </c>
      <c r="F1953" s="34">
        <v>356655.23</v>
      </c>
      <c r="G1953" s="34">
        <v>356655.23</v>
      </c>
      <c r="H1953" s="34">
        <v>356655.23</v>
      </c>
      <c r="I1953" s="34">
        <v>356655.23</v>
      </c>
      <c r="J1953" s="34">
        <v>356655.23</v>
      </c>
      <c r="K1953" s="34">
        <v>356655.23</v>
      </c>
      <c r="L1953" s="34">
        <v>0</v>
      </c>
      <c r="M1953" s="34">
        <v>0</v>
      </c>
      <c r="N1953" s="34">
        <v>0</v>
      </c>
      <c r="O1953" s="34">
        <v>0</v>
      </c>
      <c r="P1953" s="34">
        <v>0</v>
      </c>
      <c r="Q1953" s="34">
        <v>0</v>
      </c>
      <c r="R1953" s="34">
        <v>0</v>
      </c>
      <c r="S1953" s="34">
        <f t="shared" si="77"/>
        <v>0</v>
      </c>
    </row>
    <row r="1954" spans="2:19">
      <c r="B1954" s="5">
        <v>1971</v>
      </c>
      <c r="C1954" s="34">
        <v>295201.53000000003</v>
      </c>
      <c r="D1954" s="34">
        <v>295201.53000000003</v>
      </c>
      <c r="E1954" s="34">
        <v>295201.53000000003</v>
      </c>
      <c r="F1954" s="34">
        <v>295201.53000000003</v>
      </c>
      <c r="G1954" s="34">
        <v>295201.53000000003</v>
      </c>
      <c r="H1954" s="34">
        <v>295201.53000000003</v>
      </c>
      <c r="I1954" s="34">
        <v>295201.53000000003</v>
      </c>
      <c r="J1954" s="34">
        <v>295201.53000000003</v>
      </c>
      <c r="K1954" s="34">
        <v>295201.53000000003</v>
      </c>
      <c r="L1954" s="34">
        <v>0</v>
      </c>
      <c r="M1954" s="34">
        <v>0</v>
      </c>
      <c r="N1954" s="34">
        <v>0</v>
      </c>
      <c r="O1954" s="34">
        <v>0</v>
      </c>
      <c r="P1954" s="34">
        <v>0</v>
      </c>
      <c r="Q1954" s="34">
        <v>0</v>
      </c>
      <c r="R1954" s="34">
        <v>0</v>
      </c>
      <c r="S1954" s="34">
        <f t="shared" si="77"/>
        <v>0</v>
      </c>
    </row>
    <row r="1955" spans="2:19">
      <c r="B1955" s="5">
        <v>1970</v>
      </c>
      <c r="C1955" s="34">
        <v>325531.36</v>
      </c>
      <c r="D1955" s="34">
        <v>325531.36</v>
      </c>
      <c r="E1955" s="34">
        <v>325531.36</v>
      </c>
      <c r="F1955" s="34">
        <v>325531.36</v>
      </c>
      <c r="G1955" s="34">
        <v>325531.36</v>
      </c>
      <c r="H1955" s="34">
        <v>325531.36</v>
      </c>
      <c r="I1955" s="34">
        <v>325531.36</v>
      </c>
      <c r="J1955" s="34">
        <v>325531.36</v>
      </c>
      <c r="K1955" s="34">
        <v>325531.36</v>
      </c>
      <c r="L1955" s="34">
        <v>0</v>
      </c>
      <c r="M1955" s="34">
        <v>0</v>
      </c>
      <c r="N1955" s="34">
        <v>0</v>
      </c>
      <c r="O1955" s="34">
        <v>0</v>
      </c>
      <c r="P1955" s="34">
        <v>0</v>
      </c>
      <c r="Q1955" s="34">
        <v>0</v>
      </c>
      <c r="R1955" s="34">
        <v>0</v>
      </c>
      <c r="S1955" s="34">
        <f t="shared" si="77"/>
        <v>0</v>
      </c>
    </row>
    <row r="1956" spans="2:19">
      <c r="B1956" s="5">
        <v>1969</v>
      </c>
      <c r="C1956" s="34">
        <v>312243.90999999997</v>
      </c>
      <c r="D1956" s="34">
        <v>312243.90999999997</v>
      </c>
      <c r="E1956" s="34">
        <v>312243.90999999997</v>
      </c>
      <c r="F1956" s="34">
        <v>312243.90999999997</v>
      </c>
      <c r="G1956" s="34">
        <v>312243.90999999997</v>
      </c>
      <c r="H1956" s="34">
        <v>312243.90999999997</v>
      </c>
      <c r="I1956" s="34">
        <v>312243.90999999997</v>
      </c>
      <c r="J1956" s="34">
        <v>312243.90999999997</v>
      </c>
      <c r="K1956" s="34">
        <v>312243.90999999997</v>
      </c>
      <c r="L1956" s="34">
        <v>0</v>
      </c>
      <c r="M1956" s="34">
        <v>0</v>
      </c>
      <c r="N1956" s="34">
        <v>0</v>
      </c>
      <c r="O1956" s="34">
        <v>0</v>
      </c>
      <c r="P1956" s="34">
        <v>0</v>
      </c>
      <c r="Q1956" s="34">
        <v>0</v>
      </c>
      <c r="R1956" s="34">
        <v>0</v>
      </c>
      <c r="S1956" s="34">
        <f t="shared" si="77"/>
        <v>0</v>
      </c>
    </row>
    <row r="1957" spans="2:19">
      <c r="B1957" s="5">
        <v>1968</v>
      </c>
      <c r="C1957" s="34">
        <v>105753.05</v>
      </c>
      <c r="D1957" s="34">
        <v>105753.05</v>
      </c>
      <c r="E1957" s="34">
        <v>105753.05</v>
      </c>
      <c r="F1957" s="34">
        <v>105753.05</v>
      </c>
      <c r="G1957" s="34">
        <v>105753.05</v>
      </c>
      <c r="H1957" s="34">
        <v>105753.05</v>
      </c>
      <c r="I1957" s="34">
        <v>105753.05</v>
      </c>
      <c r="J1957" s="34">
        <v>105753.05</v>
      </c>
      <c r="K1957" s="34">
        <v>105753.05</v>
      </c>
      <c r="L1957" s="34">
        <v>0</v>
      </c>
      <c r="M1957" s="34">
        <v>0</v>
      </c>
      <c r="N1957" s="34">
        <v>0</v>
      </c>
      <c r="O1957" s="34">
        <v>0</v>
      </c>
      <c r="P1957" s="34">
        <v>0</v>
      </c>
      <c r="Q1957" s="34">
        <v>0</v>
      </c>
      <c r="R1957" s="34">
        <v>0</v>
      </c>
      <c r="S1957" s="34">
        <f t="shared" si="77"/>
        <v>0</v>
      </c>
    </row>
    <row r="1958" spans="2:19">
      <c r="B1958" s="5">
        <v>1967</v>
      </c>
      <c r="C1958" s="34">
        <v>145204.34</v>
      </c>
      <c r="D1958" s="34">
        <v>145204.34</v>
      </c>
      <c r="E1958" s="34">
        <v>145204.34</v>
      </c>
      <c r="F1958" s="34">
        <v>145204.34</v>
      </c>
      <c r="G1958" s="34">
        <v>145204.34</v>
      </c>
      <c r="H1958" s="34">
        <v>145204.34</v>
      </c>
      <c r="I1958" s="34">
        <v>145204.34</v>
      </c>
      <c r="J1958" s="34">
        <v>145204.34</v>
      </c>
      <c r="K1958" s="34">
        <v>145204.34</v>
      </c>
      <c r="L1958" s="34">
        <v>0</v>
      </c>
      <c r="M1958" s="34">
        <v>0</v>
      </c>
      <c r="N1958" s="34">
        <v>0</v>
      </c>
      <c r="O1958" s="34">
        <v>0</v>
      </c>
      <c r="P1958" s="34">
        <v>0</v>
      </c>
      <c r="Q1958" s="34">
        <v>0</v>
      </c>
      <c r="R1958" s="34">
        <v>0</v>
      </c>
      <c r="S1958" s="34">
        <f t="shared" si="77"/>
        <v>0</v>
      </c>
    </row>
    <row r="1959" spans="2:19">
      <c r="B1959" s="5">
        <v>1966</v>
      </c>
      <c r="C1959" s="34">
        <v>106071.08</v>
      </c>
      <c r="D1959" s="34">
        <v>106071.08</v>
      </c>
      <c r="E1959" s="34">
        <v>106071.08</v>
      </c>
      <c r="F1959" s="34">
        <v>106071.08</v>
      </c>
      <c r="G1959" s="34">
        <v>106071.08</v>
      </c>
      <c r="H1959" s="34">
        <v>106071.08</v>
      </c>
      <c r="I1959" s="34">
        <v>106071.08</v>
      </c>
      <c r="J1959" s="34">
        <v>106071.08</v>
      </c>
      <c r="K1959" s="34">
        <v>106071.08</v>
      </c>
      <c r="L1959" s="34">
        <v>0</v>
      </c>
      <c r="M1959" s="34">
        <v>0</v>
      </c>
      <c r="N1959" s="34">
        <v>0</v>
      </c>
      <c r="O1959" s="34">
        <v>0</v>
      </c>
      <c r="P1959" s="34">
        <v>0</v>
      </c>
      <c r="Q1959" s="34">
        <v>0</v>
      </c>
      <c r="R1959" s="34">
        <v>0</v>
      </c>
      <c r="S1959" s="34">
        <f t="shared" si="77"/>
        <v>0</v>
      </c>
    </row>
    <row r="1960" spans="2:19">
      <c r="B1960" s="5">
        <v>1965</v>
      </c>
      <c r="C1960" s="34">
        <v>338878.63</v>
      </c>
      <c r="D1960" s="34">
        <v>338878.63</v>
      </c>
      <c r="E1960" s="34">
        <v>338878.63</v>
      </c>
      <c r="F1960" s="34">
        <v>338878.63</v>
      </c>
      <c r="G1960" s="34">
        <v>338878.63</v>
      </c>
      <c r="H1960" s="34">
        <v>338878.63</v>
      </c>
      <c r="I1960" s="34">
        <v>338878.63</v>
      </c>
      <c r="J1960" s="34">
        <v>338878.63</v>
      </c>
      <c r="K1960" s="34">
        <v>338878.63</v>
      </c>
      <c r="L1960" s="34">
        <v>0</v>
      </c>
      <c r="M1960" s="34">
        <v>0</v>
      </c>
      <c r="N1960" s="34">
        <v>0</v>
      </c>
      <c r="O1960" s="34">
        <v>0</v>
      </c>
      <c r="P1960" s="34">
        <v>0</v>
      </c>
      <c r="Q1960" s="34">
        <v>0</v>
      </c>
      <c r="R1960" s="34">
        <v>0</v>
      </c>
      <c r="S1960" s="34">
        <f t="shared" si="77"/>
        <v>0</v>
      </c>
    </row>
    <row r="1961" spans="2:19">
      <c r="B1961" s="5">
        <v>1964</v>
      </c>
      <c r="C1961" s="34">
        <v>204078.42</v>
      </c>
      <c r="D1961" s="34">
        <v>204078.42</v>
      </c>
      <c r="E1961" s="34">
        <v>204078.42</v>
      </c>
      <c r="F1961" s="34">
        <v>204078.42</v>
      </c>
      <c r="G1961" s="34">
        <v>204078.42</v>
      </c>
      <c r="H1961" s="34">
        <v>204078.42</v>
      </c>
      <c r="I1961" s="34">
        <v>204078.42</v>
      </c>
      <c r="J1961" s="34">
        <v>204078.42</v>
      </c>
      <c r="K1961" s="34">
        <v>204078.42</v>
      </c>
      <c r="L1961" s="34">
        <v>0</v>
      </c>
      <c r="M1961" s="34">
        <v>0</v>
      </c>
      <c r="N1961" s="34">
        <v>0</v>
      </c>
      <c r="O1961" s="34">
        <v>0</v>
      </c>
      <c r="P1961" s="34">
        <v>0</v>
      </c>
      <c r="Q1961" s="34">
        <v>0</v>
      </c>
      <c r="R1961" s="34">
        <v>0</v>
      </c>
      <c r="S1961" s="34">
        <f t="shared" si="77"/>
        <v>0</v>
      </c>
    </row>
    <row r="1962" spans="2:19">
      <c r="B1962" s="5">
        <v>1963</v>
      </c>
      <c r="C1962" s="34">
        <v>188002.02</v>
      </c>
      <c r="D1962" s="34">
        <v>188002.02</v>
      </c>
      <c r="E1962" s="34">
        <v>188002.02</v>
      </c>
      <c r="F1962" s="34">
        <v>188002.02</v>
      </c>
      <c r="G1962" s="34">
        <v>188002.02</v>
      </c>
      <c r="H1962" s="34">
        <v>188002.02</v>
      </c>
      <c r="I1962" s="34">
        <v>188002.02</v>
      </c>
      <c r="J1962" s="34">
        <v>188002.02</v>
      </c>
      <c r="K1962" s="34">
        <v>188002.02</v>
      </c>
      <c r="L1962" s="34">
        <v>0</v>
      </c>
      <c r="M1962" s="34">
        <v>0</v>
      </c>
      <c r="N1962" s="34">
        <v>0</v>
      </c>
      <c r="O1962" s="34">
        <v>0</v>
      </c>
      <c r="P1962" s="34">
        <v>0</v>
      </c>
      <c r="Q1962" s="34">
        <v>0</v>
      </c>
      <c r="R1962" s="34">
        <v>0</v>
      </c>
      <c r="S1962" s="34">
        <f t="shared" si="77"/>
        <v>0</v>
      </c>
    </row>
    <row r="1963" spans="2:19">
      <c r="B1963" s="5">
        <v>1962</v>
      </c>
      <c r="C1963" s="34">
        <v>95172.09</v>
      </c>
      <c r="D1963" s="34">
        <v>95172.09</v>
      </c>
      <c r="E1963" s="34">
        <v>95172.09</v>
      </c>
      <c r="F1963" s="34">
        <v>95172.09</v>
      </c>
      <c r="G1963" s="34">
        <v>95172.09</v>
      </c>
      <c r="H1963" s="34">
        <v>95172.09</v>
      </c>
      <c r="I1963" s="34">
        <v>95172.09</v>
      </c>
      <c r="J1963" s="34">
        <v>95172.09</v>
      </c>
      <c r="K1963" s="34">
        <v>95172.09</v>
      </c>
      <c r="L1963" s="34">
        <v>0</v>
      </c>
      <c r="M1963" s="34">
        <v>0</v>
      </c>
      <c r="N1963" s="34">
        <v>0</v>
      </c>
      <c r="O1963" s="34">
        <v>0</v>
      </c>
      <c r="P1963" s="34">
        <v>0</v>
      </c>
      <c r="Q1963" s="34">
        <v>0</v>
      </c>
      <c r="R1963" s="34">
        <v>0</v>
      </c>
      <c r="S1963" s="34">
        <f t="shared" si="77"/>
        <v>0</v>
      </c>
    </row>
    <row r="1964" spans="2:19">
      <c r="B1964" s="5">
        <v>1961</v>
      </c>
      <c r="C1964" s="34">
        <v>33461.230000000003</v>
      </c>
      <c r="D1964" s="34">
        <v>33461.230000000003</v>
      </c>
      <c r="E1964" s="34">
        <v>33461.230000000003</v>
      </c>
      <c r="F1964" s="34">
        <v>33461.230000000003</v>
      </c>
      <c r="G1964" s="34">
        <v>33461.230000000003</v>
      </c>
      <c r="H1964" s="34">
        <v>33461.230000000003</v>
      </c>
      <c r="I1964" s="34">
        <v>33461.230000000003</v>
      </c>
      <c r="J1964" s="34">
        <v>33461.230000000003</v>
      </c>
      <c r="K1964" s="34">
        <v>33461.230000000003</v>
      </c>
      <c r="L1964" s="34">
        <v>0</v>
      </c>
      <c r="M1964" s="34">
        <v>0</v>
      </c>
      <c r="N1964" s="34">
        <v>0</v>
      </c>
      <c r="O1964" s="34">
        <v>0</v>
      </c>
      <c r="P1964" s="34">
        <v>0</v>
      </c>
      <c r="Q1964" s="34">
        <v>0</v>
      </c>
      <c r="R1964" s="34">
        <v>0</v>
      </c>
      <c r="S1964" s="34">
        <f t="shared" si="77"/>
        <v>0</v>
      </c>
    </row>
    <row r="1965" spans="2:19">
      <c r="B1965" s="5">
        <v>1960</v>
      </c>
      <c r="C1965" s="34">
        <v>32904.03</v>
      </c>
      <c r="D1965" s="34">
        <v>32904.03</v>
      </c>
      <c r="E1965" s="34">
        <v>32904.03</v>
      </c>
      <c r="F1965" s="34">
        <v>32904.03</v>
      </c>
      <c r="G1965" s="34">
        <v>32904.03</v>
      </c>
      <c r="H1965" s="34">
        <v>32904.03</v>
      </c>
      <c r="I1965" s="34">
        <v>32904.03</v>
      </c>
      <c r="J1965" s="34">
        <v>32904.03</v>
      </c>
      <c r="K1965" s="34">
        <v>32904.03</v>
      </c>
      <c r="L1965" s="34">
        <v>0</v>
      </c>
      <c r="M1965" s="34">
        <v>0</v>
      </c>
      <c r="N1965" s="34">
        <v>0</v>
      </c>
      <c r="O1965" s="34">
        <v>0</v>
      </c>
      <c r="P1965" s="34">
        <v>0</v>
      </c>
      <c r="Q1965" s="34">
        <v>0</v>
      </c>
      <c r="R1965" s="34">
        <v>0</v>
      </c>
      <c r="S1965" s="34">
        <f t="shared" si="77"/>
        <v>0</v>
      </c>
    </row>
    <row r="1966" spans="2:19">
      <c r="B1966" s="5">
        <v>1959</v>
      </c>
      <c r="C1966" s="34">
        <v>10752.46</v>
      </c>
      <c r="D1966" s="34">
        <v>10752.46</v>
      </c>
      <c r="E1966" s="34">
        <v>10752.46</v>
      </c>
      <c r="F1966" s="34">
        <v>10752.46</v>
      </c>
      <c r="G1966" s="34">
        <v>10752.46</v>
      </c>
      <c r="H1966" s="34">
        <v>10752.46</v>
      </c>
      <c r="I1966" s="34">
        <v>10752.46</v>
      </c>
      <c r="J1966" s="34">
        <v>10752.46</v>
      </c>
      <c r="K1966" s="34">
        <v>10752.46</v>
      </c>
      <c r="L1966" s="34">
        <v>0</v>
      </c>
      <c r="M1966" s="34">
        <v>0</v>
      </c>
      <c r="N1966" s="34">
        <v>0</v>
      </c>
      <c r="O1966" s="34">
        <v>0</v>
      </c>
      <c r="P1966" s="34">
        <v>0</v>
      </c>
      <c r="Q1966" s="34">
        <v>0</v>
      </c>
      <c r="R1966" s="34">
        <v>0</v>
      </c>
      <c r="S1966" s="34">
        <f t="shared" si="77"/>
        <v>0</v>
      </c>
    </row>
    <row r="1967" spans="2:19">
      <c r="B1967" s="5">
        <v>1958</v>
      </c>
      <c r="C1967" s="34">
        <v>6667.61</v>
      </c>
      <c r="D1967" s="34">
        <v>6667.61</v>
      </c>
      <c r="E1967" s="34">
        <v>6667.61</v>
      </c>
      <c r="F1967" s="34">
        <v>6667.61</v>
      </c>
      <c r="G1967" s="34">
        <v>6667.61</v>
      </c>
      <c r="H1967" s="34">
        <v>6667.61</v>
      </c>
      <c r="I1967" s="34">
        <v>6667.61</v>
      </c>
      <c r="J1967" s="34">
        <v>6667.61</v>
      </c>
      <c r="K1967" s="34">
        <v>6667.61</v>
      </c>
      <c r="L1967" s="34">
        <v>0</v>
      </c>
      <c r="M1967" s="34">
        <v>0</v>
      </c>
      <c r="N1967" s="34">
        <v>0</v>
      </c>
      <c r="O1967" s="34">
        <v>0</v>
      </c>
      <c r="P1967" s="34">
        <v>0</v>
      </c>
      <c r="Q1967" s="34">
        <v>0</v>
      </c>
      <c r="R1967" s="34">
        <v>0</v>
      </c>
      <c r="S1967" s="34">
        <f t="shared" si="77"/>
        <v>0</v>
      </c>
    </row>
    <row r="1968" spans="2:19">
      <c r="B1968" s="5">
        <v>1957</v>
      </c>
      <c r="C1968" s="34">
        <v>56730.98</v>
      </c>
      <c r="D1968" s="34">
        <v>56730.98</v>
      </c>
      <c r="E1968" s="34">
        <v>56730.98</v>
      </c>
      <c r="F1968" s="34">
        <v>56730.98</v>
      </c>
      <c r="G1968" s="34">
        <v>56730.98</v>
      </c>
      <c r="H1968" s="34">
        <v>56730.98</v>
      </c>
      <c r="I1968" s="34">
        <v>56730.98</v>
      </c>
      <c r="J1968" s="34">
        <v>56730.98</v>
      </c>
      <c r="K1968" s="34">
        <v>56730.98</v>
      </c>
      <c r="L1968" s="34">
        <v>0</v>
      </c>
      <c r="M1968" s="34">
        <v>0</v>
      </c>
      <c r="N1968" s="34">
        <v>0</v>
      </c>
      <c r="O1968" s="34">
        <v>0</v>
      </c>
      <c r="P1968" s="34">
        <v>0</v>
      </c>
      <c r="Q1968" s="34">
        <v>0</v>
      </c>
      <c r="R1968" s="34">
        <v>0</v>
      </c>
      <c r="S1968" s="34">
        <f t="shared" si="77"/>
        <v>0</v>
      </c>
    </row>
    <row r="1969" spans="2:19">
      <c r="B1969" s="5">
        <v>1956</v>
      </c>
      <c r="C1969" s="34">
        <v>69540.94</v>
      </c>
      <c r="D1969" s="34">
        <v>69540.94</v>
      </c>
      <c r="E1969" s="34">
        <v>69540.94</v>
      </c>
      <c r="F1969" s="34">
        <v>69540.94</v>
      </c>
      <c r="G1969" s="34">
        <v>69540.94</v>
      </c>
      <c r="H1969" s="34">
        <v>69540.94</v>
      </c>
      <c r="I1969" s="34">
        <v>69540.94</v>
      </c>
      <c r="J1969" s="34">
        <v>69540.94</v>
      </c>
      <c r="K1969" s="34">
        <v>69540.94</v>
      </c>
      <c r="L1969" s="34">
        <v>0</v>
      </c>
      <c r="M1969" s="34">
        <v>0</v>
      </c>
      <c r="N1969" s="34">
        <v>0</v>
      </c>
      <c r="O1969" s="34">
        <v>0</v>
      </c>
      <c r="P1969" s="34">
        <v>0</v>
      </c>
      <c r="Q1969" s="34">
        <v>0</v>
      </c>
      <c r="R1969" s="34">
        <v>0</v>
      </c>
      <c r="S1969" s="34">
        <f t="shared" ref="S1969:S1995" si="78">+R1969</f>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f t="shared" si="78"/>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f t="shared" si="78"/>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f t="shared" si="78"/>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f t="shared" si="78"/>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f t="shared" si="78"/>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f t="shared" si="78"/>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f t="shared" si="78"/>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f t="shared" si="78"/>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f t="shared" si="78"/>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f t="shared" si="78"/>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f t="shared" si="78"/>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f t="shared" si="78"/>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f t="shared" si="78"/>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f t="shared" si="78"/>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f t="shared" si="78"/>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f t="shared" si="78"/>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f t="shared" si="78"/>
        <v>0</v>
      </c>
    </row>
    <row r="1987" spans="1:19">
      <c r="B1987" s="5">
        <v>1938</v>
      </c>
      <c r="C1987" s="34">
        <v>12587.14</v>
      </c>
      <c r="D1987" s="34">
        <v>12587.14</v>
      </c>
      <c r="E1987" s="34">
        <v>12587.14</v>
      </c>
      <c r="F1987" s="34">
        <v>12587.14</v>
      </c>
      <c r="G1987" s="34">
        <v>12587.14</v>
      </c>
      <c r="H1987" s="34">
        <v>12587.14</v>
      </c>
      <c r="I1987" s="34">
        <v>12587.14</v>
      </c>
      <c r="J1987" s="34">
        <v>12587.14</v>
      </c>
      <c r="K1987" s="34">
        <v>12587.14</v>
      </c>
      <c r="L1987" s="34">
        <v>0</v>
      </c>
      <c r="M1987" s="34">
        <v>0</v>
      </c>
      <c r="N1987" s="34">
        <v>0</v>
      </c>
      <c r="O1987" s="34">
        <v>0</v>
      </c>
      <c r="P1987" s="34">
        <v>0</v>
      </c>
      <c r="Q1987" s="34">
        <v>0</v>
      </c>
      <c r="R1987" s="34">
        <v>0</v>
      </c>
      <c r="S1987" s="34">
        <f t="shared" si="78"/>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f t="shared" si="78"/>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f t="shared" si="78"/>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f t="shared" si="78"/>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f t="shared" si="78"/>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f t="shared" si="78"/>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f t="shared" si="78"/>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f t="shared" si="78"/>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f t="shared" si="78"/>
        <v>0</v>
      </c>
    </row>
    <row r="1996" spans="1:19">
      <c r="A1996" s="63" t="s">
        <v>124</v>
      </c>
      <c r="B1996" s="6" t="s">
        <v>10</v>
      </c>
      <c r="C1996" s="7">
        <f>SUM(C1919:C1995)</f>
        <v>33080568.559999999</v>
      </c>
      <c r="D1996" s="7">
        <f>SUM(D1918:D1995)</f>
        <v>33654705.499999993</v>
      </c>
      <c r="E1996" s="7">
        <f>SUM(E1917:E1995)</f>
        <v>34420558.380000003</v>
      </c>
      <c r="F1996" s="7">
        <f>SUM(F1916:F1995)</f>
        <v>35014976.609999999</v>
      </c>
      <c r="G1996" s="7">
        <f>SUM(G1915:G1995)</f>
        <v>35919373.659999996</v>
      </c>
      <c r="H1996" s="7">
        <f>SUM(H1909:H1995)</f>
        <v>36416631.379999995</v>
      </c>
      <c r="I1996" s="7">
        <f>SUM(I1909:I1995)</f>
        <v>37266791.999999993</v>
      </c>
      <c r="J1996" s="7">
        <f t="shared" ref="J1996" si="79">SUM(J1909:J1995)</f>
        <v>37840493.609999992</v>
      </c>
      <c r="K1996" s="7">
        <f>SUM(K1909:K1995)</f>
        <v>38734634.589999989</v>
      </c>
      <c r="L1996" s="7">
        <f t="shared" ref="L1996" si="80">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0</v>
      </c>
    </row>
    <row r="1999" spans="1:19">
      <c r="A1999" s="35"/>
      <c r="B1999" s="5">
        <v>2021</v>
      </c>
      <c r="C1999" s="33"/>
      <c r="D1999" s="33"/>
      <c r="E1999" s="33"/>
      <c r="F1999" s="33"/>
      <c r="G1999" s="33"/>
      <c r="H1999" s="33"/>
      <c r="I1999" s="33"/>
      <c r="J1999" s="33"/>
      <c r="K1999" s="33"/>
      <c r="L1999" s="33"/>
      <c r="M1999" s="33"/>
      <c r="N1999" s="33"/>
      <c r="O1999" s="33"/>
      <c r="P1999" s="33"/>
      <c r="Q1999" s="33"/>
      <c r="R1999" s="34">
        <v>0</v>
      </c>
      <c r="S1999" s="34">
        <f>+R1999</f>
        <v>0</v>
      </c>
    </row>
    <row r="2000" spans="1:19">
      <c r="B2000" s="5">
        <v>2020</v>
      </c>
      <c r="C2000" s="33"/>
      <c r="D2000" s="33"/>
      <c r="E2000" s="33"/>
      <c r="F2000" s="33"/>
      <c r="G2000" s="33"/>
      <c r="H2000" s="33"/>
      <c r="I2000" s="33"/>
      <c r="J2000" s="33"/>
      <c r="K2000" s="33"/>
      <c r="L2000" s="33"/>
      <c r="M2000" s="33"/>
      <c r="N2000" s="33"/>
      <c r="O2000" s="33"/>
      <c r="P2000" s="33"/>
      <c r="Q2000" s="34">
        <v>0</v>
      </c>
      <c r="R2000" s="34">
        <v>0</v>
      </c>
      <c r="S2000" s="34">
        <f t="shared" ref="S2000:S2063" si="81">+R2000</f>
        <v>0</v>
      </c>
    </row>
    <row r="2001" spans="1:19">
      <c r="A2001" s="37"/>
      <c r="B2001" s="5">
        <v>2019</v>
      </c>
      <c r="C2001" s="33"/>
      <c r="D2001" s="33"/>
      <c r="E2001" s="33"/>
      <c r="F2001" s="33"/>
      <c r="G2001" s="33"/>
      <c r="H2001" s="33"/>
      <c r="I2001" s="33"/>
      <c r="J2001" s="33"/>
      <c r="K2001" s="33"/>
      <c r="L2001" s="33"/>
      <c r="M2001" s="33"/>
      <c r="N2001" s="33"/>
      <c r="O2001" s="33"/>
      <c r="P2001" s="34">
        <v>0</v>
      </c>
      <c r="Q2001" s="34">
        <v>0</v>
      </c>
      <c r="R2001" s="34">
        <v>0</v>
      </c>
      <c r="S2001" s="34">
        <f t="shared" si="81"/>
        <v>0</v>
      </c>
    </row>
    <row r="2002" spans="1:19">
      <c r="A2002" s="37"/>
      <c r="B2002" s="5">
        <v>2018</v>
      </c>
      <c r="C2002" s="33"/>
      <c r="D2002" s="33"/>
      <c r="E2002" s="33"/>
      <c r="F2002" s="33"/>
      <c r="G2002" s="33"/>
      <c r="H2002" s="33"/>
      <c r="I2002" s="33"/>
      <c r="J2002" s="33"/>
      <c r="K2002" s="33"/>
      <c r="L2002" s="33"/>
      <c r="M2002" s="33"/>
      <c r="N2002" s="33"/>
      <c r="O2002" s="34">
        <v>0</v>
      </c>
      <c r="P2002" s="34">
        <v>0</v>
      </c>
      <c r="Q2002" s="34">
        <v>0</v>
      </c>
      <c r="R2002" s="34">
        <v>0</v>
      </c>
      <c r="S2002" s="34">
        <f t="shared" si="81"/>
        <v>0</v>
      </c>
    </row>
    <row r="2003" spans="1:19">
      <c r="A2003" s="37"/>
      <c r="B2003" s="5">
        <v>2017</v>
      </c>
      <c r="C2003" s="33"/>
      <c r="D2003" s="33"/>
      <c r="E2003" s="33"/>
      <c r="F2003" s="33"/>
      <c r="G2003" s="33"/>
      <c r="H2003" s="33"/>
      <c r="I2003" s="33"/>
      <c r="J2003" s="33"/>
      <c r="K2003" s="33"/>
      <c r="L2003" s="33"/>
      <c r="M2003" s="33"/>
      <c r="N2003" s="34">
        <v>0</v>
      </c>
      <c r="O2003" s="34">
        <v>0</v>
      </c>
      <c r="P2003" s="34">
        <v>0</v>
      </c>
      <c r="Q2003" s="34">
        <v>0</v>
      </c>
      <c r="R2003" s="34">
        <v>0</v>
      </c>
      <c r="S2003" s="34">
        <f t="shared" si="81"/>
        <v>0</v>
      </c>
    </row>
    <row r="2004" spans="1:19">
      <c r="B2004" s="5">
        <v>2016</v>
      </c>
      <c r="C2004" s="33"/>
      <c r="D2004" s="33"/>
      <c r="E2004" s="33"/>
      <c r="F2004" s="33"/>
      <c r="G2004" s="33"/>
      <c r="H2004" s="33"/>
      <c r="I2004" s="33"/>
      <c r="J2004" s="33"/>
      <c r="K2004" s="33"/>
      <c r="L2004" s="33"/>
      <c r="M2004" s="34">
        <v>0</v>
      </c>
      <c r="N2004" s="34">
        <v>0</v>
      </c>
      <c r="O2004" s="34">
        <v>0</v>
      </c>
      <c r="P2004" s="34">
        <v>0</v>
      </c>
      <c r="Q2004" s="34">
        <v>0</v>
      </c>
      <c r="R2004" s="34">
        <v>0</v>
      </c>
      <c r="S2004" s="34">
        <f t="shared" si="81"/>
        <v>0</v>
      </c>
    </row>
    <row r="2005" spans="1:19">
      <c r="B2005" s="5">
        <v>2015</v>
      </c>
      <c r="C2005" s="33"/>
      <c r="D2005" s="33"/>
      <c r="E2005" s="33"/>
      <c r="F2005" s="33"/>
      <c r="G2005" s="33"/>
      <c r="H2005" s="33"/>
      <c r="I2005" s="33"/>
      <c r="J2005" s="33"/>
      <c r="K2005" s="33"/>
      <c r="L2005" s="34">
        <v>0</v>
      </c>
      <c r="M2005" s="34">
        <v>0</v>
      </c>
      <c r="N2005" s="34">
        <v>0</v>
      </c>
      <c r="O2005" s="34">
        <v>0</v>
      </c>
      <c r="P2005" s="34">
        <v>0</v>
      </c>
      <c r="Q2005" s="34">
        <v>0</v>
      </c>
      <c r="R2005" s="34">
        <v>0</v>
      </c>
      <c r="S2005" s="34">
        <f t="shared" si="81"/>
        <v>0</v>
      </c>
    </row>
    <row r="2006" spans="1:19">
      <c r="B2006" s="5">
        <v>2014</v>
      </c>
      <c r="C2006" s="33"/>
      <c r="D2006" s="33"/>
      <c r="E2006" s="33"/>
      <c r="F2006" s="33"/>
      <c r="G2006" s="33"/>
      <c r="H2006" s="33"/>
      <c r="I2006" s="33"/>
      <c r="J2006" s="33"/>
      <c r="K2006" s="34">
        <v>1299787.8</v>
      </c>
      <c r="L2006" s="34">
        <v>0</v>
      </c>
      <c r="M2006" s="34">
        <v>0</v>
      </c>
      <c r="N2006" s="34">
        <v>0</v>
      </c>
      <c r="O2006" s="34">
        <v>0</v>
      </c>
      <c r="P2006" s="34">
        <v>0</v>
      </c>
      <c r="Q2006" s="34">
        <v>0</v>
      </c>
      <c r="R2006" s="34">
        <v>0</v>
      </c>
      <c r="S2006" s="34">
        <f t="shared" si="81"/>
        <v>0</v>
      </c>
    </row>
    <row r="2007" spans="1:19">
      <c r="B2007" s="5">
        <v>2013</v>
      </c>
      <c r="C2007" s="33"/>
      <c r="D2007" s="33"/>
      <c r="E2007" s="33"/>
      <c r="F2007" s="33"/>
      <c r="G2007" s="33"/>
      <c r="H2007" s="33"/>
      <c r="I2007" s="33"/>
      <c r="J2007" s="34">
        <v>865736.21</v>
      </c>
      <c r="K2007" s="34">
        <v>865736.21</v>
      </c>
      <c r="L2007" s="34">
        <v>0</v>
      </c>
      <c r="M2007" s="34">
        <v>0</v>
      </c>
      <c r="N2007" s="34">
        <v>0</v>
      </c>
      <c r="O2007" s="34">
        <v>0</v>
      </c>
      <c r="P2007" s="34">
        <v>0</v>
      </c>
      <c r="Q2007" s="34">
        <v>0</v>
      </c>
      <c r="R2007" s="34">
        <v>0</v>
      </c>
      <c r="S2007" s="34">
        <f t="shared" si="81"/>
        <v>0</v>
      </c>
    </row>
    <row r="2008" spans="1:19">
      <c r="B2008" s="5">
        <v>2012</v>
      </c>
      <c r="C2008" s="33"/>
      <c r="D2008" s="33"/>
      <c r="E2008" s="33"/>
      <c r="F2008" s="33"/>
      <c r="G2008" s="33"/>
      <c r="H2008" s="33"/>
      <c r="I2008" s="34">
        <v>1263955.1499999999</v>
      </c>
      <c r="J2008" s="34">
        <v>1263955.1499999999</v>
      </c>
      <c r="K2008" s="34">
        <v>1263955.1499999999</v>
      </c>
      <c r="L2008" s="34">
        <v>0</v>
      </c>
      <c r="M2008" s="34">
        <v>0</v>
      </c>
      <c r="N2008" s="34">
        <v>0</v>
      </c>
      <c r="O2008" s="34">
        <v>0</v>
      </c>
      <c r="P2008" s="34">
        <v>0</v>
      </c>
      <c r="Q2008" s="34">
        <v>0</v>
      </c>
      <c r="R2008" s="34">
        <v>0</v>
      </c>
      <c r="S2008" s="34">
        <f t="shared" si="81"/>
        <v>0</v>
      </c>
    </row>
    <row r="2009" spans="1:19">
      <c r="B2009" s="5">
        <v>2011</v>
      </c>
      <c r="C2009" s="33"/>
      <c r="D2009" s="33"/>
      <c r="E2009" s="33"/>
      <c r="F2009" s="33"/>
      <c r="G2009" s="33"/>
      <c r="H2009" s="34">
        <v>1187865.1599999999</v>
      </c>
      <c r="I2009" s="34">
        <v>1187865.1599999999</v>
      </c>
      <c r="J2009" s="34">
        <v>1187865.1599999999</v>
      </c>
      <c r="K2009" s="34">
        <v>1187865.1599999999</v>
      </c>
      <c r="L2009" s="34">
        <v>0</v>
      </c>
      <c r="M2009" s="34">
        <v>0</v>
      </c>
      <c r="N2009" s="34">
        <v>0</v>
      </c>
      <c r="O2009" s="34">
        <v>0</v>
      </c>
      <c r="P2009" s="34">
        <v>0</v>
      </c>
      <c r="Q2009" s="34">
        <v>0</v>
      </c>
      <c r="R2009" s="34">
        <v>0</v>
      </c>
      <c r="S2009" s="34">
        <f t="shared" si="81"/>
        <v>0</v>
      </c>
    </row>
    <row r="2010" spans="1:19">
      <c r="B2010" s="5">
        <v>2010</v>
      </c>
      <c r="C2010" s="33"/>
      <c r="D2010" s="33"/>
      <c r="E2010" s="33"/>
      <c r="F2010" s="33"/>
      <c r="G2010" s="34">
        <v>1219759.03</v>
      </c>
      <c r="H2010" s="34">
        <v>1219759.03</v>
      </c>
      <c r="I2010" s="34">
        <v>1219759.03</v>
      </c>
      <c r="J2010" s="34">
        <v>1219759.03</v>
      </c>
      <c r="K2010" s="34">
        <v>1219759.03</v>
      </c>
      <c r="L2010" s="34">
        <v>0</v>
      </c>
      <c r="M2010" s="34">
        <v>0</v>
      </c>
      <c r="N2010" s="34">
        <v>0</v>
      </c>
      <c r="O2010" s="34">
        <v>0</v>
      </c>
      <c r="P2010" s="34">
        <v>0</v>
      </c>
      <c r="Q2010" s="34">
        <v>0</v>
      </c>
      <c r="R2010" s="34">
        <v>0</v>
      </c>
      <c r="S2010" s="34">
        <f t="shared" si="81"/>
        <v>0</v>
      </c>
    </row>
    <row r="2011" spans="1:19">
      <c r="B2011" s="5">
        <v>2009</v>
      </c>
      <c r="C2011" s="33"/>
      <c r="D2011" s="33"/>
      <c r="E2011" s="33"/>
      <c r="F2011" s="34">
        <v>1066045.21</v>
      </c>
      <c r="G2011" s="34">
        <v>1066045.21</v>
      </c>
      <c r="H2011" s="34">
        <v>1066045.21</v>
      </c>
      <c r="I2011" s="34">
        <v>1066045.21</v>
      </c>
      <c r="J2011" s="34">
        <v>1066045.21</v>
      </c>
      <c r="K2011" s="34">
        <v>1066045.21</v>
      </c>
      <c r="L2011" s="34">
        <v>0</v>
      </c>
      <c r="M2011" s="34">
        <v>0</v>
      </c>
      <c r="N2011" s="34">
        <v>0</v>
      </c>
      <c r="O2011" s="34">
        <v>0</v>
      </c>
      <c r="P2011" s="34">
        <v>0</v>
      </c>
      <c r="Q2011" s="34">
        <v>0</v>
      </c>
      <c r="R2011" s="34">
        <v>0</v>
      </c>
      <c r="S2011" s="34">
        <f t="shared" si="81"/>
        <v>0</v>
      </c>
    </row>
    <row r="2012" spans="1:19">
      <c r="B2012" s="5">
        <v>2008</v>
      </c>
      <c r="C2012" s="33"/>
      <c r="D2012" s="33"/>
      <c r="E2012" s="34">
        <v>807569.53</v>
      </c>
      <c r="F2012" s="34">
        <v>807569.53</v>
      </c>
      <c r="G2012" s="34">
        <v>807569.53</v>
      </c>
      <c r="H2012" s="34">
        <v>807569.53</v>
      </c>
      <c r="I2012" s="34">
        <v>807569.53</v>
      </c>
      <c r="J2012" s="34">
        <v>807569.53</v>
      </c>
      <c r="K2012" s="34">
        <v>807569.53</v>
      </c>
      <c r="L2012" s="34">
        <v>0</v>
      </c>
      <c r="M2012" s="34">
        <v>0</v>
      </c>
      <c r="N2012" s="34">
        <v>0</v>
      </c>
      <c r="O2012" s="34">
        <v>0</v>
      </c>
      <c r="P2012" s="34">
        <v>0</v>
      </c>
      <c r="Q2012" s="34">
        <v>0</v>
      </c>
      <c r="R2012" s="34">
        <v>0</v>
      </c>
      <c r="S2012" s="34">
        <f t="shared" si="81"/>
        <v>0</v>
      </c>
    </row>
    <row r="2013" spans="1:19">
      <c r="B2013" s="5">
        <v>2007</v>
      </c>
      <c r="C2013" s="33"/>
      <c r="D2013" s="34">
        <v>1307047.78</v>
      </c>
      <c r="E2013" s="34">
        <v>1307047.78</v>
      </c>
      <c r="F2013" s="34">
        <v>1307047.78</v>
      </c>
      <c r="G2013" s="34">
        <v>1307047.78</v>
      </c>
      <c r="H2013" s="34">
        <v>1307047.78</v>
      </c>
      <c r="I2013" s="34">
        <v>1307047.78</v>
      </c>
      <c r="J2013" s="34">
        <v>1307047.78</v>
      </c>
      <c r="K2013" s="34">
        <v>1307047.78</v>
      </c>
      <c r="L2013" s="34">
        <v>0</v>
      </c>
      <c r="M2013" s="34">
        <v>0</v>
      </c>
      <c r="N2013" s="34">
        <v>0</v>
      </c>
      <c r="O2013" s="34">
        <v>0</v>
      </c>
      <c r="P2013" s="34">
        <v>0</v>
      </c>
      <c r="Q2013" s="34">
        <v>0</v>
      </c>
      <c r="R2013" s="34">
        <v>0</v>
      </c>
      <c r="S2013" s="34">
        <f t="shared" si="81"/>
        <v>0</v>
      </c>
    </row>
    <row r="2014" spans="1:19">
      <c r="B2014" s="5">
        <v>2006</v>
      </c>
      <c r="C2014" s="34">
        <v>1803277.49</v>
      </c>
      <c r="D2014" s="34">
        <v>1803277.49</v>
      </c>
      <c r="E2014" s="34">
        <v>1803277.49</v>
      </c>
      <c r="F2014" s="34">
        <v>1803277.49</v>
      </c>
      <c r="G2014" s="34">
        <v>1803277.49</v>
      </c>
      <c r="H2014" s="34">
        <v>1803277.49</v>
      </c>
      <c r="I2014" s="34">
        <v>1803277.49</v>
      </c>
      <c r="J2014" s="34">
        <v>1803277.49</v>
      </c>
      <c r="K2014" s="34">
        <v>1803277.49</v>
      </c>
      <c r="L2014" s="34">
        <v>0</v>
      </c>
      <c r="M2014" s="34">
        <v>0</v>
      </c>
      <c r="N2014" s="34">
        <v>0</v>
      </c>
      <c r="O2014" s="34">
        <v>0</v>
      </c>
      <c r="P2014" s="34">
        <v>0</v>
      </c>
      <c r="Q2014" s="34">
        <v>0</v>
      </c>
      <c r="R2014" s="34">
        <v>0</v>
      </c>
      <c r="S2014" s="34">
        <f t="shared" si="81"/>
        <v>0</v>
      </c>
    </row>
    <row r="2015" spans="1:19">
      <c r="B2015" s="5">
        <v>2005</v>
      </c>
      <c r="C2015" s="34">
        <v>1541000.93</v>
      </c>
      <c r="D2015" s="34">
        <v>1541000.93</v>
      </c>
      <c r="E2015" s="34">
        <v>1541000.93</v>
      </c>
      <c r="F2015" s="34">
        <v>1541000.93</v>
      </c>
      <c r="G2015" s="34">
        <v>1541000.93</v>
      </c>
      <c r="H2015" s="34">
        <v>1541000.93</v>
      </c>
      <c r="I2015" s="34">
        <v>1541000.93</v>
      </c>
      <c r="J2015" s="34">
        <v>1541000.93</v>
      </c>
      <c r="K2015" s="34">
        <v>1541000.93</v>
      </c>
      <c r="L2015" s="34">
        <v>0</v>
      </c>
      <c r="M2015" s="34">
        <v>0</v>
      </c>
      <c r="N2015" s="34">
        <v>0</v>
      </c>
      <c r="O2015" s="34">
        <v>0</v>
      </c>
      <c r="P2015" s="34">
        <v>0</v>
      </c>
      <c r="Q2015" s="34">
        <v>0</v>
      </c>
      <c r="R2015" s="34">
        <v>0</v>
      </c>
      <c r="S2015" s="34">
        <f t="shared" si="81"/>
        <v>0</v>
      </c>
    </row>
    <row r="2016" spans="1:19">
      <c r="B2016" s="5">
        <v>2004</v>
      </c>
      <c r="C2016" s="34">
        <v>804800.18</v>
      </c>
      <c r="D2016" s="34">
        <v>804800.18</v>
      </c>
      <c r="E2016" s="34">
        <v>804800.18</v>
      </c>
      <c r="F2016" s="34">
        <v>804800.18</v>
      </c>
      <c r="G2016" s="34">
        <v>804800.18</v>
      </c>
      <c r="H2016" s="34">
        <v>804800.18</v>
      </c>
      <c r="I2016" s="34">
        <v>804800.18</v>
      </c>
      <c r="J2016" s="34">
        <v>804800.18</v>
      </c>
      <c r="K2016" s="34">
        <v>804800.18</v>
      </c>
      <c r="L2016" s="34">
        <v>0</v>
      </c>
      <c r="M2016" s="34">
        <v>0</v>
      </c>
      <c r="N2016" s="34">
        <v>0</v>
      </c>
      <c r="O2016" s="34">
        <v>0</v>
      </c>
      <c r="P2016" s="34">
        <v>0</v>
      </c>
      <c r="Q2016" s="34">
        <v>0</v>
      </c>
      <c r="R2016" s="34">
        <v>0</v>
      </c>
      <c r="S2016" s="34">
        <f t="shared" si="81"/>
        <v>0</v>
      </c>
    </row>
    <row r="2017" spans="2:19">
      <c r="B2017" s="5">
        <v>2003</v>
      </c>
      <c r="C2017" s="34">
        <v>2500958.69</v>
      </c>
      <c r="D2017" s="34">
        <v>2500958.69</v>
      </c>
      <c r="E2017" s="34">
        <v>2500958.69</v>
      </c>
      <c r="F2017" s="34">
        <v>2500958.69</v>
      </c>
      <c r="G2017" s="34">
        <v>2500958.69</v>
      </c>
      <c r="H2017" s="34">
        <v>2500958.69</v>
      </c>
      <c r="I2017" s="34">
        <v>2500958.69</v>
      </c>
      <c r="J2017" s="34">
        <v>2500958.69</v>
      </c>
      <c r="K2017" s="34">
        <v>2500958.69</v>
      </c>
      <c r="L2017" s="34">
        <v>0</v>
      </c>
      <c r="M2017" s="34">
        <v>0</v>
      </c>
      <c r="N2017" s="34">
        <v>0</v>
      </c>
      <c r="O2017" s="34">
        <v>0</v>
      </c>
      <c r="P2017" s="34">
        <v>0</v>
      </c>
      <c r="Q2017" s="34">
        <v>0</v>
      </c>
      <c r="R2017" s="34">
        <v>0</v>
      </c>
      <c r="S2017" s="34">
        <f t="shared" si="81"/>
        <v>0</v>
      </c>
    </row>
    <row r="2018" spans="2:19">
      <c r="B2018" s="5">
        <v>2002</v>
      </c>
      <c r="C2018" s="34">
        <v>675726.91</v>
      </c>
      <c r="D2018" s="34">
        <v>675726.91</v>
      </c>
      <c r="E2018" s="34">
        <v>675726.91</v>
      </c>
      <c r="F2018" s="34">
        <v>675726.91</v>
      </c>
      <c r="G2018" s="34">
        <v>675726.91</v>
      </c>
      <c r="H2018" s="34">
        <v>675726.91</v>
      </c>
      <c r="I2018" s="34">
        <v>675726.91</v>
      </c>
      <c r="J2018" s="34">
        <v>675726.91</v>
      </c>
      <c r="K2018" s="34">
        <v>675726.91</v>
      </c>
      <c r="L2018" s="34">
        <v>0</v>
      </c>
      <c r="M2018" s="34">
        <v>0</v>
      </c>
      <c r="N2018" s="34">
        <v>0</v>
      </c>
      <c r="O2018" s="34">
        <v>0</v>
      </c>
      <c r="P2018" s="34">
        <v>0</v>
      </c>
      <c r="Q2018" s="34">
        <v>0</v>
      </c>
      <c r="R2018" s="34">
        <v>0</v>
      </c>
      <c r="S2018" s="34">
        <f t="shared" si="81"/>
        <v>0</v>
      </c>
    </row>
    <row r="2019" spans="2:19">
      <c r="B2019" s="5">
        <v>2001</v>
      </c>
      <c r="C2019" s="34">
        <v>1371340.15</v>
      </c>
      <c r="D2019" s="34">
        <v>1371340.15</v>
      </c>
      <c r="E2019" s="34">
        <v>1371340.15</v>
      </c>
      <c r="F2019" s="34">
        <v>1371340.15</v>
      </c>
      <c r="G2019" s="34">
        <v>1371340.15</v>
      </c>
      <c r="H2019" s="34">
        <v>1371340.15</v>
      </c>
      <c r="I2019" s="34">
        <v>1371340.15</v>
      </c>
      <c r="J2019" s="34">
        <v>1371340.15</v>
      </c>
      <c r="K2019" s="34">
        <v>1371340.15</v>
      </c>
      <c r="L2019" s="34">
        <v>0</v>
      </c>
      <c r="M2019" s="34">
        <v>0</v>
      </c>
      <c r="N2019" s="34">
        <v>0</v>
      </c>
      <c r="O2019" s="34">
        <v>0</v>
      </c>
      <c r="P2019" s="34">
        <v>0</v>
      </c>
      <c r="Q2019" s="34">
        <v>0</v>
      </c>
      <c r="R2019" s="34">
        <v>0</v>
      </c>
      <c r="S2019" s="34">
        <f t="shared" si="81"/>
        <v>0</v>
      </c>
    </row>
    <row r="2020" spans="2:19">
      <c r="B2020" s="5">
        <v>2000</v>
      </c>
      <c r="C2020" s="34">
        <v>616897.42000000004</v>
      </c>
      <c r="D2020" s="34">
        <v>616897.42000000004</v>
      </c>
      <c r="E2020" s="34">
        <v>616897.42000000004</v>
      </c>
      <c r="F2020" s="34">
        <v>616897.42000000004</v>
      </c>
      <c r="G2020" s="34">
        <v>616897.42000000004</v>
      </c>
      <c r="H2020" s="34">
        <v>616897.42000000004</v>
      </c>
      <c r="I2020" s="34">
        <v>616897.42000000004</v>
      </c>
      <c r="J2020" s="34">
        <v>616897.42000000004</v>
      </c>
      <c r="K2020" s="34">
        <v>616897.42000000004</v>
      </c>
      <c r="L2020" s="34">
        <v>0</v>
      </c>
      <c r="M2020" s="34">
        <v>0</v>
      </c>
      <c r="N2020" s="34">
        <v>0</v>
      </c>
      <c r="O2020" s="34">
        <v>0</v>
      </c>
      <c r="P2020" s="34">
        <v>0</v>
      </c>
      <c r="Q2020" s="34">
        <v>0</v>
      </c>
      <c r="R2020" s="34">
        <v>0</v>
      </c>
      <c r="S2020" s="34">
        <f t="shared" si="81"/>
        <v>0</v>
      </c>
    </row>
    <row r="2021" spans="2:19">
      <c r="B2021" s="5">
        <v>1999</v>
      </c>
      <c r="C2021" s="34">
        <v>505750.74</v>
      </c>
      <c r="D2021" s="34">
        <v>505750.74</v>
      </c>
      <c r="E2021" s="34">
        <v>505750.74</v>
      </c>
      <c r="F2021" s="34">
        <v>505750.74</v>
      </c>
      <c r="G2021" s="34">
        <v>505750.74</v>
      </c>
      <c r="H2021" s="34">
        <v>505750.74</v>
      </c>
      <c r="I2021" s="34">
        <v>505750.74</v>
      </c>
      <c r="J2021" s="34">
        <v>505750.74</v>
      </c>
      <c r="K2021" s="34">
        <v>505750.74</v>
      </c>
      <c r="L2021" s="34">
        <v>0</v>
      </c>
      <c r="M2021" s="34">
        <v>0</v>
      </c>
      <c r="N2021" s="34">
        <v>0</v>
      </c>
      <c r="O2021" s="34">
        <v>0</v>
      </c>
      <c r="P2021" s="34">
        <v>0</v>
      </c>
      <c r="Q2021" s="34">
        <v>0</v>
      </c>
      <c r="R2021" s="34">
        <v>0</v>
      </c>
      <c r="S2021" s="34">
        <f t="shared" si="81"/>
        <v>0</v>
      </c>
    </row>
    <row r="2022" spans="2:19">
      <c r="B2022" s="5">
        <v>1998</v>
      </c>
      <c r="C2022" s="34">
        <v>525476.53</v>
      </c>
      <c r="D2022" s="34">
        <v>525476.53</v>
      </c>
      <c r="E2022" s="34">
        <v>525476.53</v>
      </c>
      <c r="F2022" s="34">
        <v>525476.53</v>
      </c>
      <c r="G2022" s="34">
        <v>525476.53</v>
      </c>
      <c r="H2022" s="34">
        <v>525476.53</v>
      </c>
      <c r="I2022" s="34">
        <v>525476.53</v>
      </c>
      <c r="J2022" s="34">
        <v>525476.53</v>
      </c>
      <c r="K2022" s="34">
        <v>525476.53</v>
      </c>
      <c r="L2022" s="34">
        <v>0</v>
      </c>
      <c r="M2022" s="34">
        <v>0</v>
      </c>
      <c r="N2022" s="34">
        <v>0</v>
      </c>
      <c r="O2022" s="34">
        <v>0</v>
      </c>
      <c r="P2022" s="34">
        <v>0</v>
      </c>
      <c r="Q2022" s="34">
        <v>0</v>
      </c>
      <c r="R2022" s="34">
        <v>0</v>
      </c>
      <c r="S2022" s="34">
        <f t="shared" si="81"/>
        <v>0</v>
      </c>
    </row>
    <row r="2023" spans="2:19">
      <c r="B2023" s="5">
        <v>1997</v>
      </c>
      <c r="C2023" s="34">
        <v>642548.80000000005</v>
      </c>
      <c r="D2023" s="34">
        <v>642548.80000000005</v>
      </c>
      <c r="E2023" s="34">
        <v>642548.80000000005</v>
      </c>
      <c r="F2023" s="34">
        <v>642548.80000000005</v>
      </c>
      <c r="G2023" s="34">
        <v>642548.80000000005</v>
      </c>
      <c r="H2023" s="34">
        <v>642548.80000000005</v>
      </c>
      <c r="I2023" s="34">
        <v>642548.80000000005</v>
      </c>
      <c r="J2023" s="34">
        <v>642548.80000000005</v>
      </c>
      <c r="K2023" s="34">
        <v>642548.80000000005</v>
      </c>
      <c r="L2023" s="34">
        <v>0</v>
      </c>
      <c r="M2023" s="34">
        <v>0</v>
      </c>
      <c r="N2023" s="34">
        <v>0</v>
      </c>
      <c r="O2023" s="34">
        <v>0</v>
      </c>
      <c r="P2023" s="34">
        <v>0</v>
      </c>
      <c r="Q2023" s="34">
        <v>0</v>
      </c>
      <c r="R2023" s="34">
        <v>0</v>
      </c>
      <c r="S2023" s="34">
        <f t="shared" si="81"/>
        <v>0</v>
      </c>
    </row>
    <row r="2024" spans="2:19">
      <c r="B2024" s="5">
        <v>1996</v>
      </c>
      <c r="C2024" s="34">
        <v>791271.81</v>
      </c>
      <c r="D2024" s="34">
        <v>791271.81</v>
      </c>
      <c r="E2024" s="34">
        <v>791271.81</v>
      </c>
      <c r="F2024" s="34">
        <v>791271.81</v>
      </c>
      <c r="G2024" s="34">
        <v>791271.81</v>
      </c>
      <c r="H2024" s="34">
        <v>791271.81</v>
      </c>
      <c r="I2024" s="34">
        <v>791271.81</v>
      </c>
      <c r="J2024" s="34">
        <v>791271.81</v>
      </c>
      <c r="K2024" s="34">
        <v>791271.81</v>
      </c>
      <c r="L2024" s="34">
        <v>0</v>
      </c>
      <c r="M2024" s="34">
        <v>0</v>
      </c>
      <c r="N2024" s="34">
        <v>0</v>
      </c>
      <c r="O2024" s="34">
        <v>0</v>
      </c>
      <c r="P2024" s="34">
        <v>0</v>
      </c>
      <c r="Q2024" s="34">
        <v>0</v>
      </c>
      <c r="R2024" s="34">
        <v>0</v>
      </c>
      <c r="S2024" s="34">
        <f t="shared" si="81"/>
        <v>0</v>
      </c>
    </row>
    <row r="2025" spans="2:19">
      <c r="B2025" s="5">
        <v>1995</v>
      </c>
      <c r="C2025" s="34">
        <v>586140.21</v>
      </c>
      <c r="D2025" s="34">
        <v>586140.21</v>
      </c>
      <c r="E2025" s="34">
        <v>586140.21</v>
      </c>
      <c r="F2025" s="34">
        <v>586140.21</v>
      </c>
      <c r="G2025" s="34">
        <v>586140.21</v>
      </c>
      <c r="H2025" s="34">
        <v>586140.21</v>
      </c>
      <c r="I2025" s="34">
        <v>586140.21</v>
      </c>
      <c r="J2025" s="34">
        <v>586140.21</v>
      </c>
      <c r="K2025" s="34">
        <v>586140.21</v>
      </c>
      <c r="L2025" s="34">
        <v>0</v>
      </c>
      <c r="M2025" s="34">
        <v>0</v>
      </c>
      <c r="N2025" s="34">
        <v>0</v>
      </c>
      <c r="O2025" s="34">
        <v>0</v>
      </c>
      <c r="P2025" s="34">
        <v>0</v>
      </c>
      <c r="Q2025" s="34">
        <v>0</v>
      </c>
      <c r="R2025" s="34">
        <v>0</v>
      </c>
      <c r="S2025" s="34">
        <f t="shared" si="81"/>
        <v>0</v>
      </c>
    </row>
    <row r="2026" spans="2:19">
      <c r="B2026" s="5">
        <v>1994</v>
      </c>
      <c r="C2026" s="34">
        <v>675175</v>
      </c>
      <c r="D2026" s="34">
        <v>675175</v>
      </c>
      <c r="E2026" s="34">
        <v>675175</v>
      </c>
      <c r="F2026" s="34">
        <v>675175</v>
      </c>
      <c r="G2026" s="34">
        <v>675175</v>
      </c>
      <c r="H2026" s="34">
        <v>675175</v>
      </c>
      <c r="I2026" s="34">
        <v>675175</v>
      </c>
      <c r="J2026" s="34">
        <v>675175</v>
      </c>
      <c r="K2026" s="34">
        <v>675175</v>
      </c>
      <c r="L2026" s="34">
        <v>0</v>
      </c>
      <c r="M2026" s="34">
        <v>0</v>
      </c>
      <c r="N2026" s="34">
        <v>0</v>
      </c>
      <c r="O2026" s="34">
        <v>0</v>
      </c>
      <c r="P2026" s="34">
        <v>0</v>
      </c>
      <c r="Q2026" s="34">
        <v>0</v>
      </c>
      <c r="R2026" s="34">
        <v>0</v>
      </c>
      <c r="S2026" s="34">
        <f t="shared" si="81"/>
        <v>0</v>
      </c>
    </row>
    <row r="2027" spans="2:19">
      <c r="B2027" s="5">
        <v>1993</v>
      </c>
      <c r="C2027" s="34">
        <v>760868.57</v>
      </c>
      <c r="D2027" s="34">
        <v>760868.57</v>
      </c>
      <c r="E2027" s="34">
        <v>760868.57</v>
      </c>
      <c r="F2027" s="34">
        <v>760868.57</v>
      </c>
      <c r="G2027" s="34">
        <v>760868.57</v>
      </c>
      <c r="H2027" s="34">
        <v>760868.57</v>
      </c>
      <c r="I2027" s="34">
        <v>760868.57</v>
      </c>
      <c r="J2027" s="34">
        <v>760868.57</v>
      </c>
      <c r="K2027" s="34">
        <v>760868.57</v>
      </c>
      <c r="L2027" s="34">
        <v>0</v>
      </c>
      <c r="M2027" s="34">
        <v>0</v>
      </c>
      <c r="N2027" s="34">
        <v>0</v>
      </c>
      <c r="O2027" s="34">
        <v>0</v>
      </c>
      <c r="P2027" s="34">
        <v>0</v>
      </c>
      <c r="Q2027" s="34">
        <v>0</v>
      </c>
      <c r="R2027" s="34">
        <v>0</v>
      </c>
      <c r="S2027" s="34">
        <f t="shared" si="81"/>
        <v>0</v>
      </c>
    </row>
    <row r="2028" spans="2:19">
      <c r="B2028" s="5">
        <v>1992</v>
      </c>
      <c r="C2028" s="34">
        <v>1089879.3400000001</v>
      </c>
      <c r="D2028" s="34">
        <v>1089879.3400000001</v>
      </c>
      <c r="E2028" s="34">
        <v>1089879.3400000001</v>
      </c>
      <c r="F2028" s="34">
        <v>1089879.3400000001</v>
      </c>
      <c r="G2028" s="34">
        <v>1089879.3400000001</v>
      </c>
      <c r="H2028" s="34">
        <v>1089879.3400000001</v>
      </c>
      <c r="I2028" s="34">
        <v>1089879.3400000001</v>
      </c>
      <c r="J2028" s="34">
        <v>1089879.3400000001</v>
      </c>
      <c r="K2028" s="34">
        <v>1089879.3400000001</v>
      </c>
      <c r="L2028" s="34">
        <v>0</v>
      </c>
      <c r="M2028" s="34">
        <v>0</v>
      </c>
      <c r="N2028" s="34">
        <v>0</v>
      </c>
      <c r="O2028" s="34">
        <v>0</v>
      </c>
      <c r="P2028" s="34">
        <v>0</v>
      </c>
      <c r="Q2028" s="34">
        <v>0</v>
      </c>
      <c r="R2028" s="34">
        <v>0</v>
      </c>
      <c r="S2028" s="34">
        <f t="shared" si="81"/>
        <v>0</v>
      </c>
    </row>
    <row r="2029" spans="2:19">
      <c r="B2029" s="5">
        <v>1991</v>
      </c>
      <c r="C2029" s="34">
        <v>791659.37</v>
      </c>
      <c r="D2029" s="34">
        <v>791659.37</v>
      </c>
      <c r="E2029" s="34">
        <v>791659.37</v>
      </c>
      <c r="F2029" s="34">
        <v>791659.37</v>
      </c>
      <c r="G2029" s="34">
        <v>791659.37</v>
      </c>
      <c r="H2029" s="34">
        <v>791659.37</v>
      </c>
      <c r="I2029" s="34">
        <v>791659.37</v>
      </c>
      <c r="J2029" s="34">
        <v>791659.37</v>
      </c>
      <c r="K2029" s="34">
        <v>791659.37</v>
      </c>
      <c r="L2029" s="34">
        <v>0</v>
      </c>
      <c r="M2029" s="34">
        <v>0</v>
      </c>
      <c r="N2029" s="34">
        <v>0</v>
      </c>
      <c r="O2029" s="34">
        <v>0</v>
      </c>
      <c r="P2029" s="34">
        <v>0</v>
      </c>
      <c r="Q2029" s="34">
        <v>0</v>
      </c>
      <c r="R2029" s="34">
        <v>0</v>
      </c>
      <c r="S2029" s="34">
        <f t="shared" si="81"/>
        <v>0</v>
      </c>
    </row>
    <row r="2030" spans="2:19">
      <c r="B2030" s="5">
        <v>1990</v>
      </c>
      <c r="C2030" s="34">
        <v>950636.01</v>
      </c>
      <c r="D2030" s="34">
        <v>950636.01</v>
      </c>
      <c r="E2030" s="34">
        <v>950636.01</v>
      </c>
      <c r="F2030" s="34">
        <v>950636.01</v>
      </c>
      <c r="G2030" s="34">
        <v>950636.01</v>
      </c>
      <c r="H2030" s="34">
        <v>950636.01</v>
      </c>
      <c r="I2030" s="34">
        <v>950636.01</v>
      </c>
      <c r="J2030" s="34">
        <v>950636.01</v>
      </c>
      <c r="K2030" s="34">
        <v>950636.01</v>
      </c>
      <c r="L2030" s="34">
        <v>0</v>
      </c>
      <c r="M2030" s="34">
        <v>0</v>
      </c>
      <c r="N2030" s="34">
        <v>0</v>
      </c>
      <c r="O2030" s="34">
        <v>0</v>
      </c>
      <c r="P2030" s="34">
        <v>0</v>
      </c>
      <c r="Q2030" s="34">
        <v>0</v>
      </c>
      <c r="R2030" s="34">
        <v>0</v>
      </c>
      <c r="S2030" s="34">
        <f t="shared" si="81"/>
        <v>0</v>
      </c>
    </row>
    <row r="2031" spans="2:19">
      <c r="B2031" s="5">
        <v>1989</v>
      </c>
      <c r="C2031" s="34">
        <v>1242854.17</v>
      </c>
      <c r="D2031" s="34">
        <v>1242854.17</v>
      </c>
      <c r="E2031" s="34">
        <v>1242854.17</v>
      </c>
      <c r="F2031" s="34">
        <v>1242854.17</v>
      </c>
      <c r="G2031" s="34">
        <v>1242854.17</v>
      </c>
      <c r="H2031" s="34">
        <v>1242854.17</v>
      </c>
      <c r="I2031" s="34">
        <v>1242854.17</v>
      </c>
      <c r="J2031" s="34">
        <v>1242854.17</v>
      </c>
      <c r="K2031" s="34">
        <v>1242854.17</v>
      </c>
      <c r="L2031" s="34">
        <v>0</v>
      </c>
      <c r="M2031" s="34">
        <v>0</v>
      </c>
      <c r="N2031" s="34">
        <v>0</v>
      </c>
      <c r="O2031" s="34">
        <v>0</v>
      </c>
      <c r="P2031" s="34">
        <v>0</v>
      </c>
      <c r="Q2031" s="34">
        <v>0</v>
      </c>
      <c r="R2031" s="34">
        <v>0</v>
      </c>
      <c r="S2031" s="34">
        <f t="shared" si="81"/>
        <v>0</v>
      </c>
    </row>
    <row r="2032" spans="2:19">
      <c r="B2032" s="5">
        <v>1988</v>
      </c>
      <c r="C2032" s="34">
        <v>756625.35</v>
      </c>
      <c r="D2032" s="34">
        <v>756625.35</v>
      </c>
      <c r="E2032" s="34">
        <v>756625.35</v>
      </c>
      <c r="F2032" s="34">
        <v>756625.35</v>
      </c>
      <c r="G2032" s="34">
        <v>756625.35</v>
      </c>
      <c r="H2032" s="34">
        <v>756625.35</v>
      </c>
      <c r="I2032" s="34">
        <v>756625.35</v>
      </c>
      <c r="J2032" s="34">
        <v>756625.35</v>
      </c>
      <c r="K2032" s="34">
        <v>756625.35</v>
      </c>
      <c r="L2032" s="34">
        <v>0</v>
      </c>
      <c r="M2032" s="34">
        <v>0</v>
      </c>
      <c r="N2032" s="34">
        <v>0</v>
      </c>
      <c r="O2032" s="34">
        <v>0</v>
      </c>
      <c r="P2032" s="34">
        <v>0</v>
      </c>
      <c r="Q2032" s="34">
        <v>0</v>
      </c>
      <c r="R2032" s="34">
        <v>0</v>
      </c>
      <c r="S2032" s="34">
        <f t="shared" si="81"/>
        <v>0</v>
      </c>
    </row>
    <row r="2033" spans="2:19">
      <c r="B2033" s="5">
        <v>1987</v>
      </c>
      <c r="C2033" s="34">
        <v>711937.84</v>
      </c>
      <c r="D2033" s="34">
        <v>711937.84</v>
      </c>
      <c r="E2033" s="34">
        <v>711937.84</v>
      </c>
      <c r="F2033" s="34">
        <v>711937.84</v>
      </c>
      <c r="G2033" s="34">
        <v>711937.84</v>
      </c>
      <c r="H2033" s="34">
        <v>711937.84</v>
      </c>
      <c r="I2033" s="34">
        <v>711937.84</v>
      </c>
      <c r="J2033" s="34">
        <v>711937.84</v>
      </c>
      <c r="K2033" s="34">
        <v>711937.84</v>
      </c>
      <c r="L2033" s="34">
        <v>0</v>
      </c>
      <c r="M2033" s="34">
        <v>0</v>
      </c>
      <c r="N2033" s="34">
        <v>0</v>
      </c>
      <c r="O2033" s="34">
        <v>0</v>
      </c>
      <c r="P2033" s="34">
        <v>0</v>
      </c>
      <c r="Q2033" s="34">
        <v>0</v>
      </c>
      <c r="R2033" s="34">
        <v>0</v>
      </c>
      <c r="S2033" s="34">
        <f t="shared" si="81"/>
        <v>0</v>
      </c>
    </row>
    <row r="2034" spans="2:19">
      <c r="B2034" s="5">
        <v>1986</v>
      </c>
      <c r="C2034" s="34">
        <v>638830.06000000006</v>
      </c>
      <c r="D2034" s="34">
        <v>638830.06000000006</v>
      </c>
      <c r="E2034" s="34">
        <v>638830.06000000006</v>
      </c>
      <c r="F2034" s="34">
        <v>638830.06000000006</v>
      </c>
      <c r="G2034" s="34">
        <v>638830.06000000006</v>
      </c>
      <c r="H2034" s="34">
        <v>638830.06000000006</v>
      </c>
      <c r="I2034" s="34">
        <v>638830.06000000006</v>
      </c>
      <c r="J2034" s="34">
        <v>638830.06000000006</v>
      </c>
      <c r="K2034" s="34">
        <v>638830.06000000006</v>
      </c>
      <c r="L2034" s="34">
        <v>0</v>
      </c>
      <c r="M2034" s="34">
        <v>0</v>
      </c>
      <c r="N2034" s="34">
        <v>0</v>
      </c>
      <c r="O2034" s="34">
        <v>0</v>
      </c>
      <c r="P2034" s="34">
        <v>0</v>
      </c>
      <c r="Q2034" s="34">
        <v>0</v>
      </c>
      <c r="R2034" s="34">
        <v>0</v>
      </c>
      <c r="S2034" s="34">
        <f t="shared" si="81"/>
        <v>0</v>
      </c>
    </row>
    <row r="2035" spans="2:19">
      <c r="B2035" s="5">
        <v>1985</v>
      </c>
      <c r="C2035" s="34">
        <v>474480.91</v>
      </c>
      <c r="D2035" s="34">
        <v>474480.91</v>
      </c>
      <c r="E2035" s="34">
        <v>474480.91</v>
      </c>
      <c r="F2035" s="34">
        <v>474480.91</v>
      </c>
      <c r="G2035" s="34">
        <v>474480.91</v>
      </c>
      <c r="H2035" s="34">
        <v>474480.91</v>
      </c>
      <c r="I2035" s="34">
        <v>474480.91</v>
      </c>
      <c r="J2035" s="34">
        <v>474480.91</v>
      </c>
      <c r="K2035" s="34">
        <v>474480.91</v>
      </c>
      <c r="L2035" s="34">
        <v>0</v>
      </c>
      <c r="M2035" s="34">
        <v>0</v>
      </c>
      <c r="N2035" s="34">
        <v>0</v>
      </c>
      <c r="O2035" s="34">
        <v>0</v>
      </c>
      <c r="P2035" s="34">
        <v>0</v>
      </c>
      <c r="Q2035" s="34">
        <v>0</v>
      </c>
      <c r="R2035" s="34">
        <v>0</v>
      </c>
      <c r="S2035" s="34">
        <f t="shared" si="81"/>
        <v>0</v>
      </c>
    </row>
    <row r="2036" spans="2:19">
      <c r="B2036" s="5">
        <v>1984</v>
      </c>
      <c r="C2036" s="34">
        <v>585539.13</v>
      </c>
      <c r="D2036" s="34">
        <v>585539.13</v>
      </c>
      <c r="E2036" s="34">
        <v>585539.13</v>
      </c>
      <c r="F2036" s="34">
        <v>585539.13</v>
      </c>
      <c r="G2036" s="34">
        <v>585539.13</v>
      </c>
      <c r="H2036" s="34">
        <v>585539.13</v>
      </c>
      <c r="I2036" s="34">
        <v>585539.13</v>
      </c>
      <c r="J2036" s="34">
        <v>585539.13</v>
      </c>
      <c r="K2036" s="34">
        <v>585539.13</v>
      </c>
      <c r="L2036" s="34">
        <v>0</v>
      </c>
      <c r="M2036" s="34">
        <v>0</v>
      </c>
      <c r="N2036" s="34">
        <v>0</v>
      </c>
      <c r="O2036" s="34">
        <v>0</v>
      </c>
      <c r="P2036" s="34">
        <v>0</v>
      </c>
      <c r="Q2036" s="34">
        <v>0</v>
      </c>
      <c r="R2036" s="34">
        <v>0</v>
      </c>
      <c r="S2036" s="34">
        <f t="shared" si="81"/>
        <v>0</v>
      </c>
    </row>
    <row r="2037" spans="2:19">
      <c r="B2037" s="5">
        <v>1983</v>
      </c>
      <c r="C2037" s="34">
        <v>488893.21</v>
      </c>
      <c r="D2037" s="34">
        <v>488893.21</v>
      </c>
      <c r="E2037" s="34">
        <v>488893.21</v>
      </c>
      <c r="F2037" s="34">
        <v>488893.21</v>
      </c>
      <c r="G2037" s="34">
        <v>488893.21</v>
      </c>
      <c r="H2037" s="34">
        <v>488893.21</v>
      </c>
      <c r="I2037" s="34">
        <v>488893.21</v>
      </c>
      <c r="J2037" s="34">
        <v>488893.21</v>
      </c>
      <c r="K2037" s="34">
        <v>488893.21</v>
      </c>
      <c r="L2037" s="34">
        <v>0</v>
      </c>
      <c r="M2037" s="34">
        <v>0</v>
      </c>
      <c r="N2037" s="34">
        <v>0</v>
      </c>
      <c r="O2037" s="34">
        <v>0</v>
      </c>
      <c r="P2037" s="34">
        <v>0</v>
      </c>
      <c r="Q2037" s="34">
        <v>0</v>
      </c>
      <c r="R2037" s="34">
        <v>0</v>
      </c>
      <c r="S2037" s="34">
        <f t="shared" si="81"/>
        <v>0</v>
      </c>
    </row>
    <row r="2038" spans="2:19">
      <c r="B2038" s="5">
        <v>1982</v>
      </c>
      <c r="C2038" s="34">
        <v>620721.14</v>
      </c>
      <c r="D2038" s="34">
        <v>620721.14</v>
      </c>
      <c r="E2038" s="34">
        <v>620721.14</v>
      </c>
      <c r="F2038" s="34">
        <v>620721.14</v>
      </c>
      <c r="G2038" s="34">
        <v>620721.14</v>
      </c>
      <c r="H2038" s="34">
        <v>620721.14</v>
      </c>
      <c r="I2038" s="34">
        <v>620721.14</v>
      </c>
      <c r="J2038" s="34">
        <v>620721.14</v>
      </c>
      <c r="K2038" s="34">
        <v>620721.14</v>
      </c>
      <c r="L2038" s="34">
        <v>0</v>
      </c>
      <c r="M2038" s="34">
        <v>0</v>
      </c>
      <c r="N2038" s="34">
        <v>0</v>
      </c>
      <c r="O2038" s="34">
        <v>0</v>
      </c>
      <c r="P2038" s="34">
        <v>0</v>
      </c>
      <c r="Q2038" s="34">
        <v>0</v>
      </c>
      <c r="R2038" s="34">
        <v>0</v>
      </c>
      <c r="S2038" s="34">
        <f t="shared" si="81"/>
        <v>0</v>
      </c>
    </row>
    <row r="2039" spans="2:19">
      <c r="B2039" s="5">
        <v>1981</v>
      </c>
      <c r="C2039" s="34">
        <v>759769</v>
      </c>
      <c r="D2039" s="34">
        <v>759769</v>
      </c>
      <c r="E2039" s="34">
        <v>759769</v>
      </c>
      <c r="F2039" s="34">
        <v>759769</v>
      </c>
      <c r="G2039" s="34">
        <v>759769</v>
      </c>
      <c r="H2039" s="34">
        <v>759769</v>
      </c>
      <c r="I2039" s="34">
        <v>759769</v>
      </c>
      <c r="J2039" s="34">
        <v>759769</v>
      </c>
      <c r="K2039" s="34">
        <v>759769</v>
      </c>
      <c r="L2039" s="34">
        <v>0</v>
      </c>
      <c r="M2039" s="34">
        <v>0</v>
      </c>
      <c r="N2039" s="34">
        <v>0</v>
      </c>
      <c r="O2039" s="34">
        <v>0</v>
      </c>
      <c r="P2039" s="34">
        <v>0</v>
      </c>
      <c r="Q2039" s="34">
        <v>0</v>
      </c>
      <c r="R2039" s="34">
        <v>0</v>
      </c>
      <c r="S2039" s="34">
        <f t="shared" si="81"/>
        <v>0</v>
      </c>
    </row>
    <row r="2040" spans="2:19">
      <c r="B2040" s="5">
        <v>1980</v>
      </c>
      <c r="C2040" s="34">
        <v>693250.94</v>
      </c>
      <c r="D2040" s="34">
        <v>693250.94</v>
      </c>
      <c r="E2040" s="34">
        <v>693250.94</v>
      </c>
      <c r="F2040" s="34">
        <v>693250.94</v>
      </c>
      <c r="G2040" s="34">
        <v>693250.94</v>
      </c>
      <c r="H2040" s="34">
        <v>693250.94</v>
      </c>
      <c r="I2040" s="34">
        <v>693250.94</v>
      </c>
      <c r="J2040" s="34">
        <v>693250.94</v>
      </c>
      <c r="K2040" s="34">
        <v>693250.94</v>
      </c>
      <c r="L2040" s="34">
        <v>0</v>
      </c>
      <c r="M2040" s="34">
        <v>0</v>
      </c>
      <c r="N2040" s="34">
        <v>0</v>
      </c>
      <c r="O2040" s="34">
        <v>0</v>
      </c>
      <c r="P2040" s="34">
        <v>0</v>
      </c>
      <c r="Q2040" s="34">
        <v>0</v>
      </c>
      <c r="R2040" s="34">
        <v>0</v>
      </c>
      <c r="S2040" s="34">
        <f t="shared" si="81"/>
        <v>0</v>
      </c>
    </row>
    <row r="2041" spans="2:19">
      <c r="B2041" s="5">
        <v>1979</v>
      </c>
      <c r="C2041" s="34">
        <v>433308.11</v>
      </c>
      <c r="D2041" s="34">
        <v>433308.11</v>
      </c>
      <c r="E2041" s="34">
        <v>433308.11</v>
      </c>
      <c r="F2041" s="34">
        <v>433308.11</v>
      </c>
      <c r="G2041" s="34">
        <v>433308.11</v>
      </c>
      <c r="H2041" s="34">
        <v>433308.11</v>
      </c>
      <c r="I2041" s="34">
        <v>433308.11</v>
      </c>
      <c r="J2041" s="34">
        <v>433308.11</v>
      </c>
      <c r="K2041" s="34">
        <v>433308.11</v>
      </c>
      <c r="L2041" s="34">
        <v>0</v>
      </c>
      <c r="M2041" s="34">
        <v>0</v>
      </c>
      <c r="N2041" s="34">
        <v>0</v>
      </c>
      <c r="O2041" s="34">
        <v>0</v>
      </c>
      <c r="P2041" s="34">
        <v>0</v>
      </c>
      <c r="Q2041" s="34">
        <v>0</v>
      </c>
      <c r="R2041" s="34">
        <v>0</v>
      </c>
      <c r="S2041" s="34">
        <f t="shared" si="81"/>
        <v>0</v>
      </c>
    </row>
    <row r="2042" spans="2:19">
      <c r="B2042" s="5">
        <v>1978</v>
      </c>
      <c r="C2042" s="34">
        <v>1303446.1100000001</v>
      </c>
      <c r="D2042" s="34">
        <v>1303446.1100000001</v>
      </c>
      <c r="E2042" s="34">
        <v>1303446.1100000001</v>
      </c>
      <c r="F2042" s="34">
        <v>1303446.1100000001</v>
      </c>
      <c r="G2042" s="34">
        <v>1303446.1100000001</v>
      </c>
      <c r="H2042" s="34">
        <v>1303446.1100000001</v>
      </c>
      <c r="I2042" s="34">
        <v>1303446.1100000001</v>
      </c>
      <c r="J2042" s="34">
        <v>1303446.1100000001</v>
      </c>
      <c r="K2042" s="34">
        <v>1303446.1100000001</v>
      </c>
      <c r="L2042" s="34">
        <v>0</v>
      </c>
      <c r="M2042" s="34">
        <v>0</v>
      </c>
      <c r="N2042" s="34">
        <v>0</v>
      </c>
      <c r="O2042" s="34">
        <v>0</v>
      </c>
      <c r="P2042" s="34">
        <v>0</v>
      </c>
      <c r="Q2042" s="34">
        <v>0</v>
      </c>
      <c r="R2042" s="34">
        <v>0</v>
      </c>
      <c r="S2042" s="34">
        <f t="shared" si="81"/>
        <v>0</v>
      </c>
    </row>
    <row r="2043" spans="2:19">
      <c r="B2043" s="5">
        <v>1977</v>
      </c>
      <c r="C2043" s="34">
        <v>330651.44</v>
      </c>
      <c r="D2043" s="34">
        <v>330651.44</v>
      </c>
      <c r="E2043" s="34">
        <v>330651.44</v>
      </c>
      <c r="F2043" s="34">
        <v>330651.44</v>
      </c>
      <c r="G2043" s="34">
        <v>330651.44</v>
      </c>
      <c r="H2043" s="34">
        <v>330651.44</v>
      </c>
      <c r="I2043" s="34">
        <v>330651.44</v>
      </c>
      <c r="J2043" s="34">
        <v>330651.44</v>
      </c>
      <c r="K2043" s="34">
        <v>330651.44</v>
      </c>
      <c r="L2043" s="34">
        <v>0</v>
      </c>
      <c r="M2043" s="34">
        <v>0</v>
      </c>
      <c r="N2043" s="34">
        <v>0</v>
      </c>
      <c r="O2043" s="34">
        <v>0</v>
      </c>
      <c r="P2043" s="34">
        <v>0</v>
      </c>
      <c r="Q2043" s="34">
        <v>0</v>
      </c>
      <c r="R2043" s="34">
        <v>0</v>
      </c>
      <c r="S2043" s="34">
        <f t="shared" si="81"/>
        <v>0</v>
      </c>
    </row>
    <row r="2044" spans="2:19">
      <c r="B2044" s="5">
        <v>1976</v>
      </c>
      <c r="C2044" s="34">
        <v>518722.49</v>
      </c>
      <c r="D2044" s="34">
        <v>518722.49</v>
      </c>
      <c r="E2044" s="34">
        <v>518722.49</v>
      </c>
      <c r="F2044" s="34">
        <v>518722.49</v>
      </c>
      <c r="G2044" s="34">
        <v>518722.49</v>
      </c>
      <c r="H2044" s="34">
        <v>518722.49</v>
      </c>
      <c r="I2044" s="34">
        <v>518722.49</v>
      </c>
      <c r="J2044" s="34">
        <v>518722.49</v>
      </c>
      <c r="K2044" s="34">
        <v>518722.49</v>
      </c>
      <c r="L2044" s="34">
        <v>0</v>
      </c>
      <c r="M2044" s="34">
        <v>0</v>
      </c>
      <c r="N2044" s="34">
        <v>0</v>
      </c>
      <c r="O2044" s="34">
        <v>0</v>
      </c>
      <c r="P2044" s="34">
        <v>0</v>
      </c>
      <c r="Q2044" s="34">
        <v>0</v>
      </c>
      <c r="R2044" s="34">
        <v>0</v>
      </c>
      <c r="S2044" s="34">
        <f t="shared" si="81"/>
        <v>0</v>
      </c>
    </row>
    <row r="2045" spans="2:19">
      <c r="B2045" s="5">
        <v>1975</v>
      </c>
      <c r="C2045" s="34">
        <v>573843.85</v>
      </c>
      <c r="D2045" s="34">
        <v>573843.85</v>
      </c>
      <c r="E2045" s="34">
        <v>573843.85</v>
      </c>
      <c r="F2045" s="34">
        <v>573843.85</v>
      </c>
      <c r="G2045" s="34">
        <v>573843.85</v>
      </c>
      <c r="H2045" s="34">
        <v>573843.85</v>
      </c>
      <c r="I2045" s="34">
        <v>573843.85</v>
      </c>
      <c r="J2045" s="34">
        <v>573843.85</v>
      </c>
      <c r="K2045" s="34">
        <v>573843.85</v>
      </c>
      <c r="L2045" s="34">
        <v>0</v>
      </c>
      <c r="M2045" s="34">
        <v>0</v>
      </c>
      <c r="N2045" s="34">
        <v>0</v>
      </c>
      <c r="O2045" s="34">
        <v>0</v>
      </c>
      <c r="P2045" s="34">
        <v>0</v>
      </c>
      <c r="Q2045" s="34">
        <v>0</v>
      </c>
      <c r="R2045" s="34">
        <v>0</v>
      </c>
      <c r="S2045" s="34">
        <f t="shared" si="81"/>
        <v>0</v>
      </c>
    </row>
    <row r="2046" spans="2:19">
      <c r="B2046" s="5">
        <v>1974</v>
      </c>
      <c r="C2046" s="34">
        <v>359860.51</v>
      </c>
      <c r="D2046" s="34">
        <v>359860.51</v>
      </c>
      <c r="E2046" s="34">
        <v>359860.51</v>
      </c>
      <c r="F2046" s="34">
        <v>359860.51</v>
      </c>
      <c r="G2046" s="34">
        <v>359860.51</v>
      </c>
      <c r="H2046" s="34">
        <v>359860.51</v>
      </c>
      <c r="I2046" s="34">
        <v>359860.51</v>
      </c>
      <c r="J2046" s="34">
        <v>359860.51</v>
      </c>
      <c r="K2046" s="34">
        <v>359860.51</v>
      </c>
      <c r="L2046" s="34">
        <v>0</v>
      </c>
      <c r="M2046" s="34">
        <v>0</v>
      </c>
      <c r="N2046" s="34">
        <v>0</v>
      </c>
      <c r="O2046" s="34">
        <v>0</v>
      </c>
      <c r="P2046" s="34">
        <v>0</v>
      </c>
      <c r="Q2046" s="34">
        <v>0</v>
      </c>
      <c r="R2046" s="34">
        <v>0</v>
      </c>
      <c r="S2046" s="34">
        <f t="shared" si="81"/>
        <v>0</v>
      </c>
    </row>
    <row r="2047" spans="2:19">
      <c r="B2047" s="5">
        <v>1973</v>
      </c>
      <c r="C2047" s="34">
        <v>371632.51</v>
      </c>
      <c r="D2047" s="34">
        <v>371632.51</v>
      </c>
      <c r="E2047" s="34">
        <v>371632.51</v>
      </c>
      <c r="F2047" s="34">
        <v>371632.51</v>
      </c>
      <c r="G2047" s="34">
        <v>371632.51</v>
      </c>
      <c r="H2047" s="34">
        <v>371632.51</v>
      </c>
      <c r="I2047" s="34">
        <v>371632.51</v>
      </c>
      <c r="J2047" s="34">
        <v>371632.51</v>
      </c>
      <c r="K2047" s="34">
        <v>371632.51</v>
      </c>
      <c r="L2047" s="34">
        <v>0</v>
      </c>
      <c r="M2047" s="34">
        <v>0</v>
      </c>
      <c r="N2047" s="34">
        <v>0</v>
      </c>
      <c r="O2047" s="34">
        <v>0</v>
      </c>
      <c r="P2047" s="34">
        <v>0</v>
      </c>
      <c r="Q2047" s="34">
        <v>0</v>
      </c>
      <c r="R2047" s="34">
        <v>0</v>
      </c>
      <c r="S2047" s="34">
        <f t="shared" si="81"/>
        <v>0</v>
      </c>
    </row>
    <row r="2048" spans="2:19">
      <c r="B2048" s="5">
        <v>1972</v>
      </c>
      <c r="C2048" s="34">
        <v>380242.15</v>
      </c>
      <c r="D2048" s="34">
        <v>380242.15</v>
      </c>
      <c r="E2048" s="34">
        <v>380242.15</v>
      </c>
      <c r="F2048" s="34">
        <v>380242.15</v>
      </c>
      <c r="G2048" s="34">
        <v>380242.15</v>
      </c>
      <c r="H2048" s="34">
        <v>380242.15</v>
      </c>
      <c r="I2048" s="34">
        <v>380242.15</v>
      </c>
      <c r="J2048" s="34">
        <v>380242.15</v>
      </c>
      <c r="K2048" s="34">
        <v>380242.15</v>
      </c>
      <c r="L2048" s="34">
        <v>0</v>
      </c>
      <c r="M2048" s="34">
        <v>0</v>
      </c>
      <c r="N2048" s="34">
        <v>0</v>
      </c>
      <c r="O2048" s="34">
        <v>0</v>
      </c>
      <c r="P2048" s="34">
        <v>0</v>
      </c>
      <c r="Q2048" s="34">
        <v>0</v>
      </c>
      <c r="R2048" s="34">
        <v>0</v>
      </c>
      <c r="S2048" s="34">
        <f t="shared" si="81"/>
        <v>0</v>
      </c>
    </row>
    <row r="2049" spans="2:19">
      <c r="B2049" s="5">
        <v>1971</v>
      </c>
      <c r="C2049" s="34">
        <v>412405.98</v>
      </c>
      <c r="D2049" s="34">
        <v>412405.98</v>
      </c>
      <c r="E2049" s="34">
        <v>412405.98</v>
      </c>
      <c r="F2049" s="34">
        <v>412405.98</v>
      </c>
      <c r="G2049" s="34">
        <v>412405.98</v>
      </c>
      <c r="H2049" s="34">
        <v>412405.98</v>
      </c>
      <c r="I2049" s="34">
        <v>412405.98</v>
      </c>
      <c r="J2049" s="34">
        <v>412405.98</v>
      </c>
      <c r="K2049" s="34">
        <v>412405.98</v>
      </c>
      <c r="L2049" s="34">
        <v>0</v>
      </c>
      <c r="M2049" s="34">
        <v>0</v>
      </c>
      <c r="N2049" s="34">
        <v>0</v>
      </c>
      <c r="O2049" s="34">
        <v>0</v>
      </c>
      <c r="P2049" s="34">
        <v>0</v>
      </c>
      <c r="Q2049" s="34">
        <v>0</v>
      </c>
      <c r="R2049" s="34">
        <v>0</v>
      </c>
      <c r="S2049" s="34">
        <f t="shared" si="81"/>
        <v>0</v>
      </c>
    </row>
    <row r="2050" spans="2:19">
      <c r="B2050" s="5">
        <v>1970</v>
      </c>
      <c r="C2050" s="34">
        <v>1094656.49</v>
      </c>
      <c r="D2050" s="34">
        <v>1094656.49</v>
      </c>
      <c r="E2050" s="34">
        <v>1094656.49</v>
      </c>
      <c r="F2050" s="34">
        <v>1094656.49</v>
      </c>
      <c r="G2050" s="34">
        <v>1094656.49</v>
      </c>
      <c r="H2050" s="34">
        <v>1094656.49</v>
      </c>
      <c r="I2050" s="34">
        <v>1094656.49</v>
      </c>
      <c r="J2050" s="34">
        <v>1094656.49</v>
      </c>
      <c r="K2050" s="34">
        <v>1094656.49</v>
      </c>
      <c r="L2050" s="34">
        <v>0</v>
      </c>
      <c r="M2050" s="34">
        <v>0</v>
      </c>
      <c r="N2050" s="34">
        <v>0</v>
      </c>
      <c r="O2050" s="34">
        <v>0</v>
      </c>
      <c r="P2050" s="34">
        <v>0</v>
      </c>
      <c r="Q2050" s="34">
        <v>0</v>
      </c>
      <c r="R2050" s="34">
        <v>0</v>
      </c>
      <c r="S2050" s="34">
        <f t="shared" si="81"/>
        <v>0</v>
      </c>
    </row>
    <row r="2051" spans="2:19">
      <c r="B2051" s="5">
        <v>1969</v>
      </c>
      <c r="C2051" s="34">
        <v>797708.38</v>
      </c>
      <c r="D2051" s="34">
        <v>797708.38</v>
      </c>
      <c r="E2051" s="34">
        <v>797708.38</v>
      </c>
      <c r="F2051" s="34">
        <v>797708.38</v>
      </c>
      <c r="G2051" s="34">
        <v>797708.38</v>
      </c>
      <c r="H2051" s="34">
        <v>797708.38</v>
      </c>
      <c r="I2051" s="34">
        <v>797708.38</v>
      </c>
      <c r="J2051" s="34">
        <v>797708.38</v>
      </c>
      <c r="K2051" s="34">
        <v>797708.38</v>
      </c>
      <c r="L2051" s="34">
        <v>0</v>
      </c>
      <c r="M2051" s="34">
        <v>0</v>
      </c>
      <c r="N2051" s="34">
        <v>0</v>
      </c>
      <c r="O2051" s="34">
        <v>0</v>
      </c>
      <c r="P2051" s="34">
        <v>0</v>
      </c>
      <c r="Q2051" s="34">
        <v>0</v>
      </c>
      <c r="R2051" s="34">
        <v>0</v>
      </c>
      <c r="S2051" s="34">
        <f t="shared" si="81"/>
        <v>0</v>
      </c>
    </row>
    <row r="2052" spans="2:19">
      <c r="B2052" s="5">
        <v>1968</v>
      </c>
      <c r="C2052" s="34">
        <v>376039.32</v>
      </c>
      <c r="D2052" s="34">
        <v>376039.32</v>
      </c>
      <c r="E2052" s="34">
        <v>376039.32</v>
      </c>
      <c r="F2052" s="34">
        <v>376039.32</v>
      </c>
      <c r="G2052" s="34">
        <v>376039.32</v>
      </c>
      <c r="H2052" s="34">
        <v>376039.32</v>
      </c>
      <c r="I2052" s="34">
        <v>376039.32</v>
      </c>
      <c r="J2052" s="34">
        <v>376039.32</v>
      </c>
      <c r="K2052" s="34">
        <v>376039.32</v>
      </c>
      <c r="L2052" s="34">
        <v>0</v>
      </c>
      <c r="M2052" s="34">
        <v>0</v>
      </c>
      <c r="N2052" s="34">
        <v>0</v>
      </c>
      <c r="O2052" s="34">
        <v>0</v>
      </c>
      <c r="P2052" s="34">
        <v>0</v>
      </c>
      <c r="Q2052" s="34">
        <v>0</v>
      </c>
      <c r="R2052" s="34">
        <v>0</v>
      </c>
      <c r="S2052" s="34">
        <f t="shared" si="81"/>
        <v>0</v>
      </c>
    </row>
    <row r="2053" spans="2:19">
      <c r="B2053" s="5">
        <v>1967</v>
      </c>
      <c r="C2053" s="34">
        <v>766454.99</v>
      </c>
      <c r="D2053" s="34">
        <v>766454.99</v>
      </c>
      <c r="E2053" s="34">
        <v>766454.99</v>
      </c>
      <c r="F2053" s="34">
        <v>766454.99</v>
      </c>
      <c r="G2053" s="34">
        <v>766454.99</v>
      </c>
      <c r="H2053" s="34">
        <v>766454.99</v>
      </c>
      <c r="I2053" s="34">
        <v>766454.99</v>
      </c>
      <c r="J2053" s="34">
        <v>766454.99</v>
      </c>
      <c r="K2053" s="34">
        <v>766454.99</v>
      </c>
      <c r="L2053" s="34">
        <v>0</v>
      </c>
      <c r="M2053" s="34">
        <v>0</v>
      </c>
      <c r="N2053" s="34">
        <v>0</v>
      </c>
      <c r="O2053" s="34">
        <v>0</v>
      </c>
      <c r="P2053" s="34">
        <v>0</v>
      </c>
      <c r="Q2053" s="34">
        <v>0</v>
      </c>
      <c r="R2053" s="34">
        <v>0</v>
      </c>
      <c r="S2053" s="34">
        <f t="shared" si="81"/>
        <v>0</v>
      </c>
    </row>
    <row r="2054" spans="2:19">
      <c r="B2054" s="5">
        <v>1966</v>
      </c>
      <c r="C2054" s="34">
        <v>627513.64</v>
      </c>
      <c r="D2054" s="34">
        <v>627513.64</v>
      </c>
      <c r="E2054" s="34">
        <v>627513.64</v>
      </c>
      <c r="F2054" s="34">
        <v>627513.64</v>
      </c>
      <c r="G2054" s="34">
        <v>627513.64</v>
      </c>
      <c r="H2054" s="34">
        <v>627513.64</v>
      </c>
      <c r="I2054" s="34">
        <v>627513.64</v>
      </c>
      <c r="J2054" s="34">
        <v>627513.64</v>
      </c>
      <c r="K2054" s="34">
        <v>627513.64</v>
      </c>
      <c r="L2054" s="34">
        <v>0</v>
      </c>
      <c r="M2054" s="34">
        <v>0</v>
      </c>
      <c r="N2054" s="34">
        <v>0</v>
      </c>
      <c r="O2054" s="34">
        <v>0</v>
      </c>
      <c r="P2054" s="34">
        <v>0</v>
      </c>
      <c r="Q2054" s="34">
        <v>0</v>
      </c>
      <c r="R2054" s="34">
        <v>0</v>
      </c>
      <c r="S2054" s="34">
        <f t="shared" si="81"/>
        <v>0</v>
      </c>
    </row>
    <row r="2055" spans="2:19">
      <c r="B2055" s="5">
        <v>1965</v>
      </c>
      <c r="C2055" s="34">
        <v>315859.25</v>
      </c>
      <c r="D2055" s="34">
        <v>315859.25</v>
      </c>
      <c r="E2055" s="34">
        <v>315859.25</v>
      </c>
      <c r="F2055" s="34">
        <v>315859.25</v>
      </c>
      <c r="G2055" s="34">
        <v>315859.25</v>
      </c>
      <c r="H2055" s="34">
        <v>315859.25</v>
      </c>
      <c r="I2055" s="34">
        <v>315859.25</v>
      </c>
      <c r="J2055" s="34">
        <v>315859.25</v>
      </c>
      <c r="K2055" s="34">
        <v>315859.25</v>
      </c>
      <c r="L2055" s="34">
        <v>0</v>
      </c>
      <c r="M2055" s="34">
        <v>0</v>
      </c>
      <c r="N2055" s="34">
        <v>0</v>
      </c>
      <c r="O2055" s="34">
        <v>0</v>
      </c>
      <c r="P2055" s="34">
        <v>0</v>
      </c>
      <c r="Q2055" s="34">
        <v>0</v>
      </c>
      <c r="R2055" s="34">
        <v>0</v>
      </c>
      <c r="S2055" s="34">
        <f t="shared" si="81"/>
        <v>0</v>
      </c>
    </row>
    <row r="2056" spans="2:19">
      <c r="B2056" s="5">
        <v>1964</v>
      </c>
      <c r="C2056" s="34">
        <v>418728.03</v>
      </c>
      <c r="D2056" s="34">
        <v>418728.03</v>
      </c>
      <c r="E2056" s="34">
        <v>418728.03</v>
      </c>
      <c r="F2056" s="34">
        <v>418728.03</v>
      </c>
      <c r="G2056" s="34">
        <v>418728.03</v>
      </c>
      <c r="H2056" s="34">
        <v>418728.03</v>
      </c>
      <c r="I2056" s="34">
        <v>418728.03</v>
      </c>
      <c r="J2056" s="34">
        <v>418728.03</v>
      </c>
      <c r="K2056" s="34">
        <v>418728.03</v>
      </c>
      <c r="L2056" s="34">
        <v>0</v>
      </c>
      <c r="M2056" s="34">
        <v>0</v>
      </c>
      <c r="N2056" s="34">
        <v>0</v>
      </c>
      <c r="O2056" s="34">
        <v>0</v>
      </c>
      <c r="P2056" s="34">
        <v>0</v>
      </c>
      <c r="Q2056" s="34">
        <v>0</v>
      </c>
      <c r="R2056" s="34">
        <v>0</v>
      </c>
      <c r="S2056" s="34">
        <f t="shared" si="81"/>
        <v>0</v>
      </c>
    </row>
    <row r="2057" spans="2:19">
      <c r="B2057" s="5">
        <v>1963</v>
      </c>
      <c r="C2057" s="34">
        <v>171576.77</v>
      </c>
      <c r="D2057" s="34">
        <v>171576.77</v>
      </c>
      <c r="E2057" s="34">
        <v>171576.77</v>
      </c>
      <c r="F2057" s="34">
        <v>171576.77</v>
      </c>
      <c r="G2057" s="34">
        <v>171576.77</v>
      </c>
      <c r="H2057" s="34">
        <v>171576.77</v>
      </c>
      <c r="I2057" s="34">
        <v>171576.77</v>
      </c>
      <c r="J2057" s="34">
        <v>171576.77</v>
      </c>
      <c r="K2057" s="34">
        <v>171576.77</v>
      </c>
      <c r="L2057" s="34">
        <v>0</v>
      </c>
      <c r="M2057" s="34">
        <v>0</v>
      </c>
      <c r="N2057" s="34">
        <v>0</v>
      </c>
      <c r="O2057" s="34">
        <v>0</v>
      </c>
      <c r="P2057" s="34">
        <v>0</v>
      </c>
      <c r="Q2057" s="34">
        <v>0</v>
      </c>
      <c r="R2057" s="34">
        <v>0</v>
      </c>
      <c r="S2057" s="34">
        <f t="shared" si="81"/>
        <v>0</v>
      </c>
    </row>
    <row r="2058" spans="2:19">
      <c r="B2058" s="5">
        <v>1962</v>
      </c>
      <c r="C2058" s="34">
        <v>205111.38</v>
      </c>
      <c r="D2058" s="34">
        <v>205111.38</v>
      </c>
      <c r="E2058" s="34">
        <v>205111.38</v>
      </c>
      <c r="F2058" s="34">
        <v>205111.38</v>
      </c>
      <c r="G2058" s="34">
        <v>205111.38</v>
      </c>
      <c r="H2058" s="34">
        <v>205111.38</v>
      </c>
      <c r="I2058" s="34">
        <v>205111.38</v>
      </c>
      <c r="J2058" s="34">
        <v>205111.38</v>
      </c>
      <c r="K2058" s="34">
        <v>205111.38</v>
      </c>
      <c r="L2058" s="34">
        <v>0</v>
      </c>
      <c r="M2058" s="34">
        <v>0</v>
      </c>
      <c r="N2058" s="34">
        <v>0</v>
      </c>
      <c r="O2058" s="34">
        <v>0</v>
      </c>
      <c r="P2058" s="34">
        <v>0</v>
      </c>
      <c r="Q2058" s="34">
        <v>0</v>
      </c>
      <c r="R2058" s="34">
        <v>0</v>
      </c>
      <c r="S2058" s="34">
        <f t="shared" si="81"/>
        <v>0</v>
      </c>
    </row>
    <row r="2059" spans="2:19">
      <c r="B2059" s="5">
        <v>1961</v>
      </c>
      <c r="C2059" s="34">
        <v>228349.21</v>
      </c>
      <c r="D2059" s="34">
        <v>228349.21</v>
      </c>
      <c r="E2059" s="34">
        <v>228349.21</v>
      </c>
      <c r="F2059" s="34">
        <v>228349.21</v>
      </c>
      <c r="G2059" s="34">
        <v>228349.21</v>
      </c>
      <c r="H2059" s="34">
        <v>228349.21</v>
      </c>
      <c r="I2059" s="34">
        <v>228349.21</v>
      </c>
      <c r="J2059" s="34">
        <v>228349.21</v>
      </c>
      <c r="K2059" s="34">
        <v>228349.21</v>
      </c>
      <c r="L2059" s="34">
        <v>0</v>
      </c>
      <c r="M2059" s="34">
        <v>0</v>
      </c>
      <c r="N2059" s="34">
        <v>0</v>
      </c>
      <c r="O2059" s="34">
        <v>0</v>
      </c>
      <c r="P2059" s="34">
        <v>0</v>
      </c>
      <c r="Q2059" s="34">
        <v>0</v>
      </c>
      <c r="R2059" s="34">
        <v>0</v>
      </c>
      <c r="S2059" s="34">
        <f t="shared" si="81"/>
        <v>0</v>
      </c>
    </row>
    <row r="2060" spans="2:19">
      <c r="B2060" s="5">
        <v>1960</v>
      </c>
      <c r="C2060" s="34">
        <v>146687.84</v>
      </c>
      <c r="D2060" s="34">
        <v>146687.84</v>
      </c>
      <c r="E2060" s="34">
        <v>146687.84</v>
      </c>
      <c r="F2060" s="34">
        <v>146687.84</v>
      </c>
      <c r="G2060" s="34">
        <v>146687.84</v>
      </c>
      <c r="H2060" s="34">
        <v>146687.84</v>
      </c>
      <c r="I2060" s="34">
        <v>146687.84</v>
      </c>
      <c r="J2060" s="34">
        <v>146687.84</v>
      </c>
      <c r="K2060" s="34">
        <v>146687.84</v>
      </c>
      <c r="L2060" s="34">
        <v>0</v>
      </c>
      <c r="M2060" s="34">
        <v>0</v>
      </c>
      <c r="N2060" s="34">
        <v>0</v>
      </c>
      <c r="O2060" s="34">
        <v>0</v>
      </c>
      <c r="P2060" s="34">
        <v>0</v>
      </c>
      <c r="Q2060" s="34">
        <v>0</v>
      </c>
      <c r="R2060" s="34">
        <v>0</v>
      </c>
      <c r="S2060" s="34">
        <f t="shared" si="81"/>
        <v>0</v>
      </c>
    </row>
    <row r="2061" spans="2:19">
      <c r="B2061" s="5">
        <v>1959</v>
      </c>
      <c r="C2061" s="34">
        <v>70597.14</v>
      </c>
      <c r="D2061" s="34">
        <v>70597.14</v>
      </c>
      <c r="E2061" s="34">
        <v>70597.14</v>
      </c>
      <c r="F2061" s="34">
        <v>70597.14</v>
      </c>
      <c r="G2061" s="34">
        <v>70597.14</v>
      </c>
      <c r="H2061" s="34">
        <v>70597.14</v>
      </c>
      <c r="I2061" s="34">
        <v>70597.14</v>
      </c>
      <c r="J2061" s="34">
        <v>70597.14</v>
      </c>
      <c r="K2061" s="34">
        <v>70597.14</v>
      </c>
      <c r="L2061" s="34">
        <v>0</v>
      </c>
      <c r="M2061" s="34">
        <v>0</v>
      </c>
      <c r="N2061" s="34">
        <v>0</v>
      </c>
      <c r="O2061" s="34">
        <v>0</v>
      </c>
      <c r="P2061" s="34">
        <v>0</v>
      </c>
      <c r="Q2061" s="34">
        <v>0</v>
      </c>
      <c r="R2061" s="34">
        <v>0</v>
      </c>
      <c r="S2061" s="34">
        <f t="shared" si="81"/>
        <v>0</v>
      </c>
    </row>
    <row r="2062" spans="2:19">
      <c r="B2062" s="5">
        <v>1958</v>
      </c>
      <c r="C2062" s="34">
        <v>34732.57</v>
      </c>
      <c r="D2062" s="34">
        <v>34732.57</v>
      </c>
      <c r="E2062" s="34">
        <v>34732.57</v>
      </c>
      <c r="F2062" s="34">
        <v>34732.57</v>
      </c>
      <c r="G2062" s="34">
        <v>34732.57</v>
      </c>
      <c r="H2062" s="34">
        <v>34732.57</v>
      </c>
      <c r="I2062" s="34">
        <v>34732.57</v>
      </c>
      <c r="J2062" s="34">
        <v>34732.57</v>
      </c>
      <c r="K2062" s="34">
        <v>34732.57</v>
      </c>
      <c r="L2062" s="34">
        <v>0</v>
      </c>
      <c r="M2062" s="34">
        <v>0</v>
      </c>
      <c r="N2062" s="34">
        <v>0</v>
      </c>
      <c r="O2062" s="34">
        <v>0</v>
      </c>
      <c r="P2062" s="34">
        <v>0</v>
      </c>
      <c r="Q2062" s="34">
        <v>0</v>
      </c>
      <c r="R2062" s="34">
        <v>0</v>
      </c>
      <c r="S2062" s="34">
        <f t="shared" si="81"/>
        <v>0</v>
      </c>
    </row>
    <row r="2063" spans="2:19">
      <c r="B2063" s="5">
        <v>1957</v>
      </c>
      <c r="C2063" s="34">
        <v>13848.8</v>
      </c>
      <c r="D2063" s="34">
        <v>13848.8</v>
      </c>
      <c r="E2063" s="34">
        <v>13848.8</v>
      </c>
      <c r="F2063" s="34">
        <v>13848.8</v>
      </c>
      <c r="G2063" s="34">
        <v>13848.8</v>
      </c>
      <c r="H2063" s="34">
        <v>13848.8</v>
      </c>
      <c r="I2063" s="34">
        <v>13848.8</v>
      </c>
      <c r="J2063" s="34">
        <v>13848.8</v>
      </c>
      <c r="K2063" s="34">
        <v>13848.8</v>
      </c>
      <c r="L2063" s="34">
        <v>0</v>
      </c>
      <c r="M2063" s="34">
        <v>0</v>
      </c>
      <c r="N2063" s="34">
        <v>0</v>
      </c>
      <c r="O2063" s="34">
        <v>0</v>
      </c>
      <c r="P2063" s="34">
        <v>0</v>
      </c>
      <c r="Q2063" s="34">
        <v>0</v>
      </c>
      <c r="R2063" s="34">
        <v>0</v>
      </c>
      <c r="S2063" s="34">
        <f t="shared" si="81"/>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f t="shared" ref="S2064:S2090" si="82">+R2064</f>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f t="shared" si="82"/>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f t="shared" si="82"/>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f t="shared" si="82"/>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f t="shared" si="82"/>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f t="shared" si="82"/>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f t="shared" si="82"/>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f t="shared" si="82"/>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f t="shared" si="82"/>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f t="shared" si="82"/>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f t="shared" si="82"/>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f t="shared" si="82"/>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f t="shared" si="82"/>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f t="shared" si="82"/>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f t="shared" si="82"/>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f t="shared" si="82"/>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f t="shared" si="82"/>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f t="shared" si="82"/>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f t="shared" si="82"/>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f t="shared" si="82"/>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f t="shared" si="82"/>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f t="shared" si="82"/>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f t="shared" si="82"/>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f t="shared" si="82"/>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f t="shared" si="82"/>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f t="shared" si="82"/>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f t="shared" si="82"/>
        <v>0</v>
      </c>
    </row>
    <row r="2091" spans="1:19">
      <c r="A2091" s="63" t="s">
        <v>125</v>
      </c>
      <c r="B2091" s="6" t="s">
        <v>10</v>
      </c>
      <c r="C2091" s="7">
        <f>SUM(C2014:C2090)</f>
        <v>33558286.859999999</v>
      </c>
      <c r="D2091" s="7">
        <f>SUM(D2013:D2090)</f>
        <v>34865334.640000015</v>
      </c>
      <c r="E2091" s="7">
        <f>SUM(E2012:E2090)</f>
        <v>35672904.170000009</v>
      </c>
      <c r="F2091" s="7">
        <f>SUM(F2011:F2090)</f>
        <v>36738949.380000018</v>
      </c>
      <c r="G2091" s="7">
        <f>SUM(G2010:G2090)</f>
        <v>37958708.410000026</v>
      </c>
      <c r="H2091" s="7">
        <f>SUM(H2004:H2090)</f>
        <v>39146573.570000023</v>
      </c>
      <c r="I2091" s="7">
        <f>SUM(I2004:I2090)</f>
        <v>40410528.720000006</v>
      </c>
      <c r="J2091" s="7">
        <f t="shared" ref="J2091" si="83">SUM(J2004:J2090)</f>
        <v>41276264.930000015</v>
      </c>
      <c r="K2091" s="7">
        <f>SUM(K2004:K2090)</f>
        <v>42576052.730000019</v>
      </c>
      <c r="L2091" s="7">
        <f t="shared" ref="L2091" si="84">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f>+R2094</f>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f t="shared" ref="S2095:S2158" si="85">+R2095</f>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f t="shared" si="85"/>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f t="shared" si="85"/>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f t="shared" si="85"/>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f t="shared" si="85"/>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f t="shared" si="85"/>
        <v>0</v>
      </c>
    </row>
    <row r="2101" spans="1:19">
      <c r="B2101" s="5">
        <v>2014</v>
      </c>
      <c r="C2101" s="33"/>
      <c r="D2101" s="33"/>
      <c r="E2101" s="33"/>
      <c r="F2101" s="33"/>
      <c r="G2101" s="33"/>
      <c r="H2101" s="33"/>
      <c r="I2101" s="33"/>
      <c r="J2101" s="33"/>
      <c r="K2101" s="34">
        <v>7830.74</v>
      </c>
      <c r="L2101" s="34">
        <v>0</v>
      </c>
      <c r="M2101" s="34">
        <v>0</v>
      </c>
      <c r="N2101" s="34">
        <v>0</v>
      </c>
      <c r="O2101" s="34">
        <v>0</v>
      </c>
      <c r="P2101" s="34">
        <v>0</v>
      </c>
      <c r="Q2101" s="34">
        <v>0</v>
      </c>
      <c r="R2101" s="34">
        <v>0</v>
      </c>
      <c r="S2101" s="34">
        <f t="shared" si="85"/>
        <v>0</v>
      </c>
    </row>
    <row r="2102" spans="1:19">
      <c r="B2102" s="5">
        <v>2013</v>
      </c>
      <c r="C2102" s="33"/>
      <c r="D2102" s="33"/>
      <c r="E2102" s="33"/>
      <c r="F2102" s="33"/>
      <c r="G2102" s="33"/>
      <c r="H2102" s="33"/>
      <c r="I2102" s="33"/>
      <c r="J2102" s="34">
        <v>106626.57</v>
      </c>
      <c r="K2102" s="34">
        <v>106626.57</v>
      </c>
      <c r="L2102" s="34">
        <v>0</v>
      </c>
      <c r="M2102" s="34">
        <v>0</v>
      </c>
      <c r="N2102" s="34">
        <v>0</v>
      </c>
      <c r="O2102" s="34">
        <v>0</v>
      </c>
      <c r="P2102" s="34">
        <v>0</v>
      </c>
      <c r="Q2102" s="34">
        <v>0</v>
      </c>
      <c r="R2102" s="34">
        <v>0</v>
      </c>
      <c r="S2102" s="34">
        <f t="shared" si="85"/>
        <v>0</v>
      </c>
    </row>
    <row r="2103" spans="1:19">
      <c r="B2103" s="5">
        <v>2012</v>
      </c>
      <c r="C2103" s="33"/>
      <c r="D2103" s="33"/>
      <c r="E2103" s="33"/>
      <c r="F2103" s="33"/>
      <c r="G2103" s="33"/>
      <c r="H2103" s="33"/>
      <c r="I2103" s="34">
        <v>95112.29</v>
      </c>
      <c r="J2103" s="34">
        <v>95112.29</v>
      </c>
      <c r="K2103" s="34">
        <v>95112.29</v>
      </c>
      <c r="L2103" s="34">
        <v>0</v>
      </c>
      <c r="M2103" s="34">
        <v>0</v>
      </c>
      <c r="N2103" s="34">
        <v>0</v>
      </c>
      <c r="O2103" s="34">
        <v>0</v>
      </c>
      <c r="P2103" s="34">
        <v>0</v>
      </c>
      <c r="Q2103" s="34">
        <v>0</v>
      </c>
      <c r="R2103" s="34">
        <v>0</v>
      </c>
      <c r="S2103" s="34">
        <f t="shared" si="85"/>
        <v>0</v>
      </c>
    </row>
    <row r="2104" spans="1:19">
      <c r="B2104" s="5">
        <v>2011</v>
      </c>
      <c r="C2104" s="33"/>
      <c r="D2104" s="33"/>
      <c r="E2104" s="33"/>
      <c r="F2104" s="33"/>
      <c r="G2104" s="33"/>
      <c r="H2104" s="34">
        <v>48715.11</v>
      </c>
      <c r="I2104" s="34">
        <v>48715.11</v>
      </c>
      <c r="J2104" s="34">
        <v>48715.11</v>
      </c>
      <c r="K2104" s="34">
        <v>48715.11</v>
      </c>
      <c r="L2104" s="34">
        <v>0</v>
      </c>
      <c r="M2104" s="34">
        <v>0</v>
      </c>
      <c r="N2104" s="34">
        <v>0</v>
      </c>
      <c r="O2104" s="34">
        <v>0</v>
      </c>
      <c r="P2104" s="34">
        <v>0</v>
      </c>
      <c r="Q2104" s="34">
        <v>0</v>
      </c>
      <c r="R2104" s="34">
        <v>0</v>
      </c>
      <c r="S2104" s="34">
        <f t="shared" si="85"/>
        <v>0</v>
      </c>
    </row>
    <row r="2105" spans="1:19">
      <c r="B2105" s="5">
        <v>2010</v>
      </c>
      <c r="C2105" s="33"/>
      <c r="D2105" s="33"/>
      <c r="E2105" s="33"/>
      <c r="F2105" s="33"/>
      <c r="G2105" s="34">
        <v>110719.37</v>
      </c>
      <c r="H2105" s="34">
        <v>110719.37</v>
      </c>
      <c r="I2105" s="34">
        <v>110719.37</v>
      </c>
      <c r="J2105" s="34">
        <v>110719.37</v>
      </c>
      <c r="K2105" s="34">
        <v>110719.37</v>
      </c>
      <c r="L2105" s="34">
        <v>0</v>
      </c>
      <c r="M2105" s="34">
        <v>0</v>
      </c>
      <c r="N2105" s="34">
        <v>0</v>
      </c>
      <c r="O2105" s="34">
        <v>0</v>
      </c>
      <c r="P2105" s="34">
        <v>0</v>
      </c>
      <c r="Q2105" s="34">
        <v>0</v>
      </c>
      <c r="R2105" s="34">
        <v>0</v>
      </c>
      <c r="S2105" s="34">
        <f t="shared" si="85"/>
        <v>0</v>
      </c>
    </row>
    <row r="2106" spans="1:19">
      <c r="B2106" s="5">
        <v>2009</v>
      </c>
      <c r="C2106" s="33"/>
      <c r="D2106" s="33"/>
      <c r="E2106" s="33"/>
      <c r="F2106" s="34">
        <v>86890.2</v>
      </c>
      <c r="G2106" s="34">
        <v>86890.2</v>
      </c>
      <c r="H2106" s="34">
        <v>86890.2</v>
      </c>
      <c r="I2106" s="34">
        <v>86890.2</v>
      </c>
      <c r="J2106" s="34">
        <v>86890.2</v>
      </c>
      <c r="K2106" s="34">
        <v>86890.2</v>
      </c>
      <c r="L2106" s="34">
        <v>0</v>
      </c>
      <c r="M2106" s="34">
        <v>0</v>
      </c>
      <c r="N2106" s="34">
        <v>0</v>
      </c>
      <c r="O2106" s="34">
        <v>0</v>
      </c>
      <c r="P2106" s="34">
        <v>0</v>
      </c>
      <c r="Q2106" s="34">
        <v>0</v>
      </c>
      <c r="R2106" s="34">
        <v>0</v>
      </c>
      <c r="S2106" s="34">
        <f t="shared" si="85"/>
        <v>0</v>
      </c>
    </row>
    <row r="2107" spans="1:19">
      <c r="B2107" s="5">
        <v>2008</v>
      </c>
      <c r="C2107" s="33"/>
      <c r="D2107" s="33"/>
      <c r="E2107" s="34">
        <v>36570.379999999997</v>
      </c>
      <c r="F2107" s="34">
        <v>36570.379999999997</v>
      </c>
      <c r="G2107" s="34">
        <v>36570.379999999997</v>
      </c>
      <c r="H2107" s="34">
        <v>36570.379999999997</v>
      </c>
      <c r="I2107" s="34">
        <v>36570.379999999997</v>
      </c>
      <c r="J2107" s="34">
        <v>36570.379999999997</v>
      </c>
      <c r="K2107" s="34">
        <v>36570.379999999997</v>
      </c>
      <c r="L2107" s="34">
        <v>0</v>
      </c>
      <c r="M2107" s="34">
        <v>0</v>
      </c>
      <c r="N2107" s="34">
        <v>0</v>
      </c>
      <c r="O2107" s="34">
        <v>0</v>
      </c>
      <c r="P2107" s="34">
        <v>0</v>
      </c>
      <c r="Q2107" s="34">
        <v>0</v>
      </c>
      <c r="R2107" s="34">
        <v>0</v>
      </c>
      <c r="S2107" s="34">
        <f t="shared" si="85"/>
        <v>0</v>
      </c>
    </row>
    <row r="2108" spans="1:19">
      <c r="B2108" s="5">
        <v>2007</v>
      </c>
      <c r="C2108" s="33"/>
      <c r="D2108" s="34">
        <v>262481.68</v>
      </c>
      <c r="E2108" s="34">
        <v>262481.68</v>
      </c>
      <c r="F2108" s="34">
        <v>262481.68</v>
      </c>
      <c r="G2108" s="34">
        <v>262481.68</v>
      </c>
      <c r="H2108" s="34">
        <v>262481.68</v>
      </c>
      <c r="I2108" s="34">
        <v>262481.68</v>
      </c>
      <c r="J2108" s="34">
        <v>262481.68</v>
      </c>
      <c r="K2108" s="34">
        <v>262481.68</v>
      </c>
      <c r="L2108" s="34">
        <v>0</v>
      </c>
      <c r="M2108" s="34">
        <v>0</v>
      </c>
      <c r="N2108" s="34">
        <v>0</v>
      </c>
      <c r="O2108" s="34">
        <v>0</v>
      </c>
      <c r="P2108" s="34">
        <v>0</v>
      </c>
      <c r="Q2108" s="34">
        <v>0</v>
      </c>
      <c r="R2108" s="34">
        <v>0</v>
      </c>
      <c r="S2108" s="34">
        <f t="shared" si="85"/>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f t="shared" si="85"/>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f t="shared" si="85"/>
        <v>0</v>
      </c>
    </row>
    <row r="2111" spans="1:19">
      <c r="B2111" s="5">
        <v>2004</v>
      </c>
      <c r="C2111" s="34">
        <v>221184.44</v>
      </c>
      <c r="D2111" s="34">
        <v>221184.44</v>
      </c>
      <c r="E2111" s="34">
        <v>221184.44</v>
      </c>
      <c r="F2111" s="34">
        <v>221184.44</v>
      </c>
      <c r="G2111" s="34">
        <v>221184.44</v>
      </c>
      <c r="H2111" s="34">
        <v>221184.44</v>
      </c>
      <c r="I2111" s="34">
        <v>221184.44</v>
      </c>
      <c r="J2111" s="34">
        <v>221184.44</v>
      </c>
      <c r="K2111" s="34">
        <v>221184.44</v>
      </c>
      <c r="L2111" s="34">
        <v>0</v>
      </c>
      <c r="M2111" s="34">
        <v>0</v>
      </c>
      <c r="N2111" s="34">
        <v>0</v>
      </c>
      <c r="O2111" s="34">
        <v>0</v>
      </c>
      <c r="P2111" s="34">
        <v>0</v>
      </c>
      <c r="Q2111" s="34">
        <v>0</v>
      </c>
      <c r="R2111" s="34">
        <v>0</v>
      </c>
      <c r="S2111" s="34">
        <f t="shared" si="85"/>
        <v>0</v>
      </c>
    </row>
    <row r="2112" spans="1:19">
      <c r="B2112" s="5">
        <v>2003</v>
      </c>
      <c r="C2112" s="34">
        <v>131927.62</v>
      </c>
      <c r="D2112" s="34">
        <v>131927.62</v>
      </c>
      <c r="E2112" s="34">
        <v>131927.62</v>
      </c>
      <c r="F2112" s="34">
        <v>131927.62</v>
      </c>
      <c r="G2112" s="34">
        <v>131927.62</v>
      </c>
      <c r="H2112" s="34">
        <v>131927.62</v>
      </c>
      <c r="I2112" s="34">
        <v>131927.62</v>
      </c>
      <c r="J2112" s="34">
        <v>131927.62</v>
      </c>
      <c r="K2112" s="34">
        <v>131927.62</v>
      </c>
      <c r="L2112" s="34">
        <v>0</v>
      </c>
      <c r="M2112" s="34">
        <v>0</v>
      </c>
      <c r="N2112" s="34">
        <v>0</v>
      </c>
      <c r="O2112" s="34">
        <v>0</v>
      </c>
      <c r="P2112" s="34">
        <v>0</v>
      </c>
      <c r="Q2112" s="34">
        <v>0</v>
      </c>
      <c r="R2112" s="34">
        <v>0</v>
      </c>
      <c r="S2112" s="34">
        <f t="shared" si="85"/>
        <v>0</v>
      </c>
    </row>
    <row r="2113" spans="2:19">
      <c r="B2113" s="5">
        <v>2002</v>
      </c>
      <c r="C2113" s="34">
        <v>182018.9</v>
      </c>
      <c r="D2113" s="34">
        <v>182018.9</v>
      </c>
      <c r="E2113" s="34">
        <v>182018.9</v>
      </c>
      <c r="F2113" s="34">
        <v>182018.9</v>
      </c>
      <c r="G2113" s="34">
        <v>182018.9</v>
      </c>
      <c r="H2113" s="34">
        <v>182018.9</v>
      </c>
      <c r="I2113" s="34">
        <v>182018.9</v>
      </c>
      <c r="J2113" s="34">
        <v>182018.9</v>
      </c>
      <c r="K2113" s="34">
        <v>182018.9</v>
      </c>
      <c r="L2113" s="34">
        <v>0</v>
      </c>
      <c r="M2113" s="34">
        <v>0</v>
      </c>
      <c r="N2113" s="34">
        <v>0</v>
      </c>
      <c r="O2113" s="34">
        <v>0</v>
      </c>
      <c r="P2113" s="34">
        <v>0</v>
      </c>
      <c r="Q2113" s="34">
        <v>0</v>
      </c>
      <c r="R2113" s="34">
        <v>0</v>
      </c>
      <c r="S2113" s="34">
        <f t="shared" si="85"/>
        <v>0</v>
      </c>
    </row>
    <row r="2114" spans="2:19">
      <c r="B2114" s="5">
        <v>2001</v>
      </c>
      <c r="C2114" s="34">
        <v>198956.6</v>
      </c>
      <c r="D2114" s="34">
        <v>198956.6</v>
      </c>
      <c r="E2114" s="34">
        <v>198956.6</v>
      </c>
      <c r="F2114" s="34">
        <v>198956.6</v>
      </c>
      <c r="G2114" s="34">
        <v>198956.6</v>
      </c>
      <c r="H2114" s="34">
        <v>198956.6</v>
      </c>
      <c r="I2114" s="34">
        <v>198956.6</v>
      </c>
      <c r="J2114" s="34">
        <v>198956.6</v>
      </c>
      <c r="K2114" s="34">
        <v>198956.6</v>
      </c>
      <c r="L2114" s="34">
        <v>0</v>
      </c>
      <c r="M2114" s="34">
        <v>0</v>
      </c>
      <c r="N2114" s="34">
        <v>0</v>
      </c>
      <c r="O2114" s="34">
        <v>0</v>
      </c>
      <c r="P2114" s="34">
        <v>0</v>
      </c>
      <c r="Q2114" s="34">
        <v>0</v>
      </c>
      <c r="R2114" s="34">
        <v>0</v>
      </c>
      <c r="S2114" s="34">
        <f t="shared" si="85"/>
        <v>0</v>
      </c>
    </row>
    <row r="2115" spans="2:19">
      <c r="B2115" s="5">
        <v>2000</v>
      </c>
      <c r="C2115" s="34">
        <v>150700.88</v>
      </c>
      <c r="D2115" s="34">
        <v>150700.88</v>
      </c>
      <c r="E2115" s="34">
        <v>150700.88</v>
      </c>
      <c r="F2115" s="34">
        <v>150700.88</v>
      </c>
      <c r="G2115" s="34">
        <v>150700.88</v>
      </c>
      <c r="H2115" s="34">
        <v>150700.88</v>
      </c>
      <c r="I2115" s="34">
        <v>150700.88</v>
      </c>
      <c r="J2115" s="34">
        <v>150700.88</v>
      </c>
      <c r="K2115" s="34">
        <v>150700.88</v>
      </c>
      <c r="L2115" s="34">
        <v>0</v>
      </c>
      <c r="M2115" s="34">
        <v>0</v>
      </c>
      <c r="N2115" s="34">
        <v>0</v>
      </c>
      <c r="O2115" s="34">
        <v>0</v>
      </c>
      <c r="P2115" s="34">
        <v>0</v>
      </c>
      <c r="Q2115" s="34">
        <v>0</v>
      </c>
      <c r="R2115" s="34">
        <v>0</v>
      </c>
      <c r="S2115" s="34">
        <f t="shared" si="85"/>
        <v>0</v>
      </c>
    </row>
    <row r="2116" spans="2:19">
      <c r="B2116" s="5">
        <v>1999</v>
      </c>
      <c r="C2116" s="34">
        <v>199019.23</v>
      </c>
      <c r="D2116" s="34">
        <v>199019.23</v>
      </c>
      <c r="E2116" s="34">
        <v>199019.23</v>
      </c>
      <c r="F2116" s="34">
        <v>199019.23</v>
      </c>
      <c r="G2116" s="34">
        <v>199019.23</v>
      </c>
      <c r="H2116" s="34">
        <v>199019.23</v>
      </c>
      <c r="I2116" s="34">
        <v>199019.23</v>
      </c>
      <c r="J2116" s="34">
        <v>199019.23</v>
      </c>
      <c r="K2116" s="34">
        <v>199019.23</v>
      </c>
      <c r="L2116" s="34">
        <v>0</v>
      </c>
      <c r="M2116" s="34">
        <v>0</v>
      </c>
      <c r="N2116" s="34">
        <v>0</v>
      </c>
      <c r="O2116" s="34">
        <v>0</v>
      </c>
      <c r="P2116" s="34">
        <v>0</v>
      </c>
      <c r="Q2116" s="34">
        <v>0</v>
      </c>
      <c r="R2116" s="34">
        <v>0</v>
      </c>
      <c r="S2116" s="34">
        <f t="shared" si="85"/>
        <v>0</v>
      </c>
    </row>
    <row r="2117" spans="2:19">
      <c r="B2117" s="5">
        <v>1998</v>
      </c>
      <c r="C2117" s="34">
        <v>276203</v>
      </c>
      <c r="D2117" s="34">
        <v>276203</v>
      </c>
      <c r="E2117" s="34">
        <v>276203</v>
      </c>
      <c r="F2117" s="34">
        <v>276203</v>
      </c>
      <c r="G2117" s="34">
        <v>276203</v>
      </c>
      <c r="H2117" s="34">
        <v>276203</v>
      </c>
      <c r="I2117" s="34">
        <v>276203</v>
      </c>
      <c r="J2117" s="34">
        <v>276203</v>
      </c>
      <c r="K2117" s="34">
        <v>276203</v>
      </c>
      <c r="L2117" s="34">
        <v>0</v>
      </c>
      <c r="M2117" s="34">
        <v>0</v>
      </c>
      <c r="N2117" s="34">
        <v>0</v>
      </c>
      <c r="O2117" s="34">
        <v>0</v>
      </c>
      <c r="P2117" s="34">
        <v>0</v>
      </c>
      <c r="Q2117" s="34">
        <v>0</v>
      </c>
      <c r="R2117" s="34">
        <v>0</v>
      </c>
      <c r="S2117" s="34">
        <f t="shared" si="85"/>
        <v>0</v>
      </c>
    </row>
    <row r="2118" spans="2:19">
      <c r="B2118" s="5">
        <v>1997</v>
      </c>
      <c r="C2118" s="34">
        <v>316067.48</v>
      </c>
      <c r="D2118" s="34">
        <v>316067.48</v>
      </c>
      <c r="E2118" s="34">
        <v>316067.48</v>
      </c>
      <c r="F2118" s="34">
        <v>316067.48</v>
      </c>
      <c r="G2118" s="34">
        <v>316067.48</v>
      </c>
      <c r="H2118" s="34">
        <v>316067.48</v>
      </c>
      <c r="I2118" s="34">
        <v>316067.48</v>
      </c>
      <c r="J2118" s="34">
        <v>316067.48</v>
      </c>
      <c r="K2118" s="34">
        <v>316067.48</v>
      </c>
      <c r="L2118" s="34">
        <v>0</v>
      </c>
      <c r="M2118" s="34">
        <v>0</v>
      </c>
      <c r="N2118" s="34">
        <v>0</v>
      </c>
      <c r="O2118" s="34">
        <v>0</v>
      </c>
      <c r="P2118" s="34">
        <v>0</v>
      </c>
      <c r="Q2118" s="34">
        <v>0</v>
      </c>
      <c r="R2118" s="34">
        <v>0</v>
      </c>
      <c r="S2118" s="34">
        <f t="shared" si="85"/>
        <v>0</v>
      </c>
    </row>
    <row r="2119" spans="2:19">
      <c r="B2119" s="5">
        <v>1996</v>
      </c>
      <c r="C2119" s="34">
        <v>200679.87</v>
      </c>
      <c r="D2119" s="34">
        <v>200679.87</v>
      </c>
      <c r="E2119" s="34">
        <v>200679.87</v>
      </c>
      <c r="F2119" s="34">
        <v>200679.87</v>
      </c>
      <c r="G2119" s="34">
        <v>200679.87</v>
      </c>
      <c r="H2119" s="34">
        <v>200679.87</v>
      </c>
      <c r="I2119" s="34">
        <v>200679.87</v>
      </c>
      <c r="J2119" s="34">
        <v>200679.87</v>
      </c>
      <c r="K2119" s="34">
        <v>200679.87</v>
      </c>
      <c r="L2119" s="34">
        <v>0</v>
      </c>
      <c r="M2119" s="34">
        <v>0</v>
      </c>
      <c r="N2119" s="34">
        <v>0</v>
      </c>
      <c r="O2119" s="34">
        <v>0</v>
      </c>
      <c r="P2119" s="34">
        <v>0</v>
      </c>
      <c r="Q2119" s="34">
        <v>0</v>
      </c>
      <c r="R2119" s="34">
        <v>0</v>
      </c>
      <c r="S2119" s="34">
        <f t="shared" si="85"/>
        <v>0</v>
      </c>
    </row>
    <row r="2120" spans="2:19">
      <c r="B2120" s="5">
        <v>1995</v>
      </c>
      <c r="C2120" s="34">
        <v>113843.56</v>
      </c>
      <c r="D2120" s="34">
        <v>113843.56</v>
      </c>
      <c r="E2120" s="34">
        <v>113843.56</v>
      </c>
      <c r="F2120" s="34">
        <v>113843.56</v>
      </c>
      <c r="G2120" s="34">
        <v>113843.56</v>
      </c>
      <c r="H2120" s="34">
        <v>113843.56</v>
      </c>
      <c r="I2120" s="34">
        <v>113843.56</v>
      </c>
      <c r="J2120" s="34">
        <v>113843.56</v>
      </c>
      <c r="K2120" s="34">
        <v>113843.56</v>
      </c>
      <c r="L2120" s="34">
        <v>0</v>
      </c>
      <c r="M2120" s="34">
        <v>0</v>
      </c>
      <c r="N2120" s="34">
        <v>0</v>
      </c>
      <c r="O2120" s="34">
        <v>0</v>
      </c>
      <c r="P2120" s="34">
        <v>0</v>
      </c>
      <c r="Q2120" s="34">
        <v>0</v>
      </c>
      <c r="R2120" s="34">
        <v>0</v>
      </c>
      <c r="S2120" s="34">
        <f t="shared" si="85"/>
        <v>0</v>
      </c>
    </row>
    <row r="2121" spans="2:19">
      <c r="B2121" s="5">
        <v>1994</v>
      </c>
      <c r="C2121" s="34">
        <v>96302.75</v>
      </c>
      <c r="D2121" s="34">
        <v>96302.75</v>
      </c>
      <c r="E2121" s="34">
        <v>96302.75</v>
      </c>
      <c r="F2121" s="34">
        <v>96302.75</v>
      </c>
      <c r="G2121" s="34">
        <v>96302.75</v>
      </c>
      <c r="H2121" s="34">
        <v>96302.75</v>
      </c>
      <c r="I2121" s="34">
        <v>96302.75</v>
      </c>
      <c r="J2121" s="34">
        <v>96302.75</v>
      </c>
      <c r="K2121" s="34">
        <v>96302.75</v>
      </c>
      <c r="L2121" s="34">
        <v>0</v>
      </c>
      <c r="M2121" s="34">
        <v>0</v>
      </c>
      <c r="N2121" s="34">
        <v>0</v>
      </c>
      <c r="O2121" s="34">
        <v>0</v>
      </c>
      <c r="P2121" s="34">
        <v>0</v>
      </c>
      <c r="Q2121" s="34">
        <v>0</v>
      </c>
      <c r="R2121" s="34">
        <v>0</v>
      </c>
      <c r="S2121" s="34">
        <f t="shared" si="85"/>
        <v>0</v>
      </c>
    </row>
    <row r="2122" spans="2:19">
      <c r="B2122" s="5">
        <v>1993</v>
      </c>
      <c r="C2122" s="34">
        <v>155835.32</v>
      </c>
      <c r="D2122" s="34">
        <v>155835.32</v>
      </c>
      <c r="E2122" s="34">
        <v>155835.32</v>
      </c>
      <c r="F2122" s="34">
        <v>155835.32</v>
      </c>
      <c r="G2122" s="34">
        <v>155835.32</v>
      </c>
      <c r="H2122" s="34">
        <v>155835.32</v>
      </c>
      <c r="I2122" s="34">
        <v>155835.32</v>
      </c>
      <c r="J2122" s="34">
        <v>155835.32</v>
      </c>
      <c r="K2122" s="34">
        <v>155835.32</v>
      </c>
      <c r="L2122" s="34">
        <v>0</v>
      </c>
      <c r="M2122" s="34">
        <v>0</v>
      </c>
      <c r="N2122" s="34">
        <v>0</v>
      </c>
      <c r="O2122" s="34">
        <v>0</v>
      </c>
      <c r="P2122" s="34">
        <v>0</v>
      </c>
      <c r="Q2122" s="34">
        <v>0</v>
      </c>
      <c r="R2122" s="34">
        <v>0</v>
      </c>
      <c r="S2122" s="34">
        <f t="shared" si="85"/>
        <v>0</v>
      </c>
    </row>
    <row r="2123" spans="2:19">
      <c r="B2123" s="5">
        <v>1992</v>
      </c>
      <c r="C2123" s="34">
        <v>69603.31</v>
      </c>
      <c r="D2123" s="34">
        <v>69603.31</v>
      </c>
      <c r="E2123" s="34">
        <v>69603.31</v>
      </c>
      <c r="F2123" s="34">
        <v>69603.31</v>
      </c>
      <c r="G2123" s="34">
        <v>69603.31</v>
      </c>
      <c r="H2123" s="34">
        <v>69603.31</v>
      </c>
      <c r="I2123" s="34">
        <v>69603.31</v>
      </c>
      <c r="J2123" s="34">
        <v>69603.31</v>
      </c>
      <c r="K2123" s="34">
        <v>69603.31</v>
      </c>
      <c r="L2123" s="34">
        <v>0</v>
      </c>
      <c r="M2123" s="34">
        <v>0</v>
      </c>
      <c r="N2123" s="34">
        <v>0</v>
      </c>
      <c r="O2123" s="34">
        <v>0</v>
      </c>
      <c r="P2123" s="34">
        <v>0</v>
      </c>
      <c r="Q2123" s="34">
        <v>0</v>
      </c>
      <c r="R2123" s="34">
        <v>0</v>
      </c>
      <c r="S2123" s="34">
        <f t="shared" si="85"/>
        <v>0</v>
      </c>
    </row>
    <row r="2124" spans="2:19">
      <c r="B2124" s="5">
        <v>1991</v>
      </c>
      <c r="C2124" s="34">
        <v>108849.21</v>
      </c>
      <c r="D2124" s="34">
        <v>108849.21</v>
      </c>
      <c r="E2124" s="34">
        <v>108849.21</v>
      </c>
      <c r="F2124" s="34">
        <v>108849.21</v>
      </c>
      <c r="G2124" s="34">
        <v>108849.21</v>
      </c>
      <c r="H2124" s="34">
        <v>108849.21</v>
      </c>
      <c r="I2124" s="34">
        <v>108849.21</v>
      </c>
      <c r="J2124" s="34">
        <v>108849.21</v>
      </c>
      <c r="K2124" s="34">
        <v>108849.21</v>
      </c>
      <c r="L2124" s="34">
        <v>0</v>
      </c>
      <c r="M2124" s="34">
        <v>0</v>
      </c>
      <c r="N2124" s="34">
        <v>0</v>
      </c>
      <c r="O2124" s="34">
        <v>0</v>
      </c>
      <c r="P2124" s="34">
        <v>0</v>
      </c>
      <c r="Q2124" s="34">
        <v>0</v>
      </c>
      <c r="R2124" s="34">
        <v>0</v>
      </c>
      <c r="S2124" s="34">
        <f t="shared" si="85"/>
        <v>0</v>
      </c>
    </row>
    <row r="2125" spans="2:19">
      <c r="B2125" s="5">
        <v>1990</v>
      </c>
      <c r="C2125" s="34">
        <v>67031.69</v>
      </c>
      <c r="D2125" s="34">
        <v>67031.69</v>
      </c>
      <c r="E2125" s="34">
        <v>67031.69</v>
      </c>
      <c r="F2125" s="34">
        <v>67031.69</v>
      </c>
      <c r="G2125" s="34">
        <v>67031.69</v>
      </c>
      <c r="H2125" s="34">
        <v>67031.69</v>
      </c>
      <c r="I2125" s="34">
        <v>67031.69</v>
      </c>
      <c r="J2125" s="34">
        <v>67031.69</v>
      </c>
      <c r="K2125" s="34">
        <v>67031.69</v>
      </c>
      <c r="L2125" s="34">
        <v>0</v>
      </c>
      <c r="M2125" s="34">
        <v>0</v>
      </c>
      <c r="N2125" s="34">
        <v>0</v>
      </c>
      <c r="O2125" s="34">
        <v>0</v>
      </c>
      <c r="P2125" s="34">
        <v>0</v>
      </c>
      <c r="Q2125" s="34">
        <v>0</v>
      </c>
      <c r="R2125" s="34">
        <v>0</v>
      </c>
      <c r="S2125" s="34">
        <f t="shared" si="85"/>
        <v>0</v>
      </c>
    </row>
    <row r="2126" spans="2:19">
      <c r="B2126" s="5">
        <v>1989</v>
      </c>
      <c r="C2126" s="34">
        <v>95014.05</v>
      </c>
      <c r="D2126" s="34">
        <v>95014.05</v>
      </c>
      <c r="E2126" s="34">
        <v>95014.05</v>
      </c>
      <c r="F2126" s="34">
        <v>95014.05</v>
      </c>
      <c r="G2126" s="34">
        <v>95014.05</v>
      </c>
      <c r="H2126" s="34">
        <v>95014.05</v>
      </c>
      <c r="I2126" s="34">
        <v>95014.05</v>
      </c>
      <c r="J2126" s="34">
        <v>95014.05</v>
      </c>
      <c r="K2126" s="34">
        <v>95014.05</v>
      </c>
      <c r="L2126" s="34">
        <v>0</v>
      </c>
      <c r="M2126" s="34">
        <v>0</v>
      </c>
      <c r="N2126" s="34">
        <v>0</v>
      </c>
      <c r="O2126" s="34">
        <v>0</v>
      </c>
      <c r="P2126" s="34">
        <v>0</v>
      </c>
      <c r="Q2126" s="34">
        <v>0</v>
      </c>
      <c r="R2126" s="34">
        <v>0</v>
      </c>
      <c r="S2126" s="34">
        <f t="shared" si="85"/>
        <v>0</v>
      </c>
    </row>
    <row r="2127" spans="2:19">
      <c r="B2127" s="5">
        <v>1988</v>
      </c>
      <c r="C2127" s="34">
        <v>41054.94</v>
      </c>
      <c r="D2127" s="34">
        <v>41054.94</v>
      </c>
      <c r="E2127" s="34">
        <v>41054.94</v>
      </c>
      <c r="F2127" s="34">
        <v>41054.94</v>
      </c>
      <c r="G2127" s="34">
        <v>41054.94</v>
      </c>
      <c r="H2127" s="34">
        <v>41054.94</v>
      </c>
      <c r="I2127" s="34">
        <v>41054.94</v>
      </c>
      <c r="J2127" s="34">
        <v>41054.94</v>
      </c>
      <c r="K2127" s="34">
        <v>41054.94</v>
      </c>
      <c r="L2127" s="34">
        <v>0</v>
      </c>
      <c r="M2127" s="34">
        <v>0</v>
      </c>
      <c r="N2127" s="34">
        <v>0</v>
      </c>
      <c r="O2127" s="34">
        <v>0</v>
      </c>
      <c r="P2127" s="34">
        <v>0</v>
      </c>
      <c r="Q2127" s="34">
        <v>0</v>
      </c>
      <c r="R2127" s="34">
        <v>0</v>
      </c>
      <c r="S2127" s="34">
        <f t="shared" si="85"/>
        <v>0</v>
      </c>
    </row>
    <row r="2128" spans="2:19">
      <c r="B2128" s="5">
        <v>1987</v>
      </c>
      <c r="C2128" s="34">
        <v>32577.31</v>
      </c>
      <c r="D2128" s="34">
        <v>32577.31</v>
      </c>
      <c r="E2128" s="34">
        <v>32577.31</v>
      </c>
      <c r="F2128" s="34">
        <v>32577.31</v>
      </c>
      <c r="G2128" s="34">
        <v>32577.31</v>
      </c>
      <c r="H2128" s="34">
        <v>32577.31</v>
      </c>
      <c r="I2128" s="34">
        <v>32577.31</v>
      </c>
      <c r="J2128" s="34">
        <v>32577.31</v>
      </c>
      <c r="K2128" s="34">
        <v>32577.31</v>
      </c>
      <c r="L2128" s="34">
        <v>0</v>
      </c>
      <c r="M2128" s="34">
        <v>0</v>
      </c>
      <c r="N2128" s="34">
        <v>0</v>
      </c>
      <c r="O2128" s="34">
        <v>0</v>
      </c>
      <c r="P2128" s="34">
        <v>0</v>
      </c>
      <c r="Q2128" s="34">
        <v>0</v>
      </c>
      <c r="R2128" s="34">
        <v>0</v>
      </c>
      <c r="S2128" s="34">
        <f t="shared" si="85"/>
        <v>0</v>
      </c>
    </row>
    <row r="2129" spans="2:19">
      <c r="B2129" s="5">
        <v>1986</v>
      </c>
      <c r="C2129" s="34">
        <v>142277.20000000001</v>
      </c>
      <c r="D2129" s="34">
        <v>142277.20000000001</v>
      </c>
      <c r="E2129" s="34">
        <v>142277.20000000001</v>
      </c>
      <c r="F2129" s="34">
        <v>142277.20000000001</v>
      </c>
      <c r="G2129" s="34">
        <v>142277.20000000001</v>
      </c>
      <c r="H2129" s="34">
        <v>142277.20000000001</v>
      </c>
      <c r="I2129" s="34">
        <v>142277.20000000001</v>
      </c>
      <c r="J2129" s="34">
        <v>142277.20000000001</v>
      </c>
      <c r="K2129" s="34">
        <v>142277.20000000001</v>
      </c>
      <c r="L2129" s="34">
        <v>0</v>
      </c>
      <c r="M2129" s="34">
        <v>0</v>
      </c>
      <c r="N2129" s="34">
        <v>0</v>
      </c>
      <c r="O2129" s="34">
        <v>0</v>
      </c>
      <c r="P2129" s="34">
        <v>0</v>
      </c>
      <c r="Q2129" s="34">
        <v>0</v>
      </c>
      <c r="R2129" s="34">
        <v>0</v>
      </c>
      <c r="S2129" s="34">
        <f t="shared" si="85"/>
        <v>0</v>
      </c>
    </row>
    <row r="2130" spans="2:19">
      <c r="B2130" s="5">
        <v>1985</v>
      </c>
      <c r="C2130" s="34">
        <v>94050.1</v>
      </c>
      <c r="D2130" s="34">
        <v>94050.1</v>
      </c>
      <c r="E2130" s="34">
        <v>94050.1</v>
      </c>
      <c r="F2130" s="34">
        <v>94050.1</v>
      </c>
      <c r="G2130" s="34">
        <v>94050.1</v>
      </c>
      <c r="H2130" s="34">
        <v>94050.1</v>
      </c>
      <c r="I2130" s="34">
        <v>94050.1</v>
      </c>
      <c r="J2130" s="34">
        <v>94050.1</v>
      </c>
      <c r="K2130" s="34">
        <v>94050.1</v>
      </c>
      <c r="L2130" s="34">
        <v>0</v>
      </c>
      <c r="M2130" s="34">
        <v>0</v>
      </c>
      <c r="N2130" s="34">
        <v>0</v>
      </c>
      <c r="O2130" s="34">
        <v>0</v>
      </c>
      <c r="P2130" s="34">
        <v>0</v>
      </c>
      <c r="Q2130" s="34">
        <v>0</v>
      </c>
      <c r="R2130" s="34">
        <v>0</v>
      </c>
      <c r="S2130" s="34">
        <f t="shared" si="85"/>
        <v>0</v>
      </c>
    </row>
    <row r="2131" spans="2:19">
      <c r="B2131" s="5">
        <v>1984</v>
      </c>
      <c r="C2131" s="34">
        <v>103779.98</v>
      </c>
      <c r="D2131" s="34">
        <v>103779.98</v>
      </c>
      <c r="E2131" s="34">
        <v>103779.98</v>
      </c>
      <c r="F2131" s="34">
        <v>103779.98</v>
      </c>
      <c r="G2131" s="34">
        <v>103779.98</v>
      </c>
      <c r="H2131" s="34">
        <v>103779.98</v>
      </c>
      <c r="I2131" s="34">
        <v>103779.98</v>
      </c>
      <c r="J2131" s="34">
        <v>103779.98</v>
      </c>
      <c r="K2131" s="34">
        <v>103779.98</v>
      </c>
      <c r="L2131" s="34">
        <v>0</v>
      </c>
      <c r="M2131" s="34">
        <v>0</v>
      </c>
      <c r="N2131" s="34">
        <v>0</v>
      </c>
      <c r="O2131" s="34">
        <v>0</v>
      </c>
      <c r="P2131" s="34">
        <v>0</v>
      </c>
      <c r="Q2131" s="34">
        <v>0</v>
      </c>
      <c r="R2131" s="34">
        <v>0</v>
      </c>
      <c r="S2131" s="34">
        <f t="shared" si="85"/>
        <v>0</v>
      </c>
    </row>
    <row r="2132" spans="2:19">
      <c r="B2132" s="5">
        <v>1983</v>
      </c>
      <c r="C2132" s="34">
        <v>96197.01</v>
      </c>
      <c r="D2132" s="34">
        <v>96197.01</v>
      </c>
      <c r="E2132" s="34">
        <v>96197.01</v>
      </c>
      <c r="F2132" s="34">
        <v>96197.01</v>
      </c>
      <c r="G2132" s="34">
        <v>96197.01</v>
      </c>
      <c r="H2132" s="34">
        <v>96197.01</v>
      </c>
      <c r="I2132" s="34">
        <v>96197.01</v>
      </c>
      <c r="J2132" s="34">
        <v>96197.01</v>
      </c>
      <c r="K2132" s="34">
        <v>96197.01</v>
      </c>
      <c r="L2132" s="34">
        <v>0</v>
      </c>
      <c r="M2132" s="34">
        <v>0</v>
      </c>
      <c r="N2132" s="34">
        <v>0</v>
      </c>
      <c r="O2132" s="34">
        <v>0</v>
      </c>
      <c r="P2132" s="34">
        <v>0</v>
      </c>
      <c r="Q2132" s="34">
        <v>0</v>
      </c>
      <c r="R2132" s="34">
        <v>0</v>
      </c>
      <c r="S2132" s="34">
        <f t="shared" si="85"/>
        <v>0</v>
      </c>
    </row>
    <row r="2133" spans="2:19">
      <c r="B2133" s="5">
        <v>1982</v>
      </c>
      <c r="C2133" s="34">
        <v>142968.46</v>
      </c>
      <c r="D2133" s="34">
        <v>142968.46</v>
      </c>
      <c r="E2133" s="34">
        <v>142968.46</v>
      </c>
      <c r="F2133" s="34">
        <v>142968.46</v>
      </c>
      <c r="G2133" s="34">
        <v>142968.46</v>
      </c>
      <c r="H2133" s="34">
        <v>142968.46</v>
      </c>
      <c r="I2133" s="34">
        <v>142968.46</v>
      </c>
      <c r="J2133" s="34">
        <v>142968.46</v>
      </c>
      <c r="K2133" s="34">
        <v>142968.46</v>
      </c>
      <c r="L2133" s="34">
        <v>0</v>
      </c>
      <c r="M2133" s="34">
        <v>0</v>
      </c>
      <c r="N2133" s="34">
        <v>0</v>
      </c>
      <c r="O2133" s="34">
        <v>0</v>
      </c>
      <c r="P2133" s="34">
        <v>0</v>
      </c>
      <c r="Q2133" s="34">
        <v>0</v>
      </c>
      <c r="R2133" s="34">
        <v>0</v>
      </c>
      <c r="S2133" s="34">
        <f t="shared" si="85"/>
        <v>0</v>
      </c>
    </row>
    <row r="2134" spans="2:19">
      <c r="B2134" s="5">
        <v>1981</v>
      </c>
      <c r="C2134" s="34">
        <v>130708.7</v>
      </c>
      <c r="D2134" s="34">
        <v>130708.7</v>
      </c>
      <c r="E2134" s="34">
        <v>130708.7</v>
      </c>
      <c r="F2134" s="34">
        <v>130708.7</v>
      </c>
      <c r="G2134" s="34">
        <v>130708.7</v>
      </c>
      <c r="H2134" s="34">
        <v>130708.7</v>
      </c>
      <c r="I2134" s="34">
        <v>130708.7</v>
      </c>
      <c r="J2134" s="34">
        <v>130708.7</v>
      </c>
      <c r="K2134" s="34">
        <v>130708.7</v>
      </c>
      <c r="L2134" s="34">
        <v>0</v>
      </c>
      <c r="M2134" s="34">
        <v>0</v>
      </c>
      <c r="N2134" s="34">
        <v>0</v>
      </c>
      <c r="O2134" s="34">
        <v>0</v>
      </c>
      <c r="P2134" s="34">
        <v>0</v>
      </c>
      <c r="Q2134" s="34">
        <v>0</v>
      </c>
      <c r="R2134" s="34">
        <v>0</v>
      </c>
      <c r="S2134" s="34">
        <f t="shared" si="85"/>
        <v>0</v>
      </c>
    </row>
    <row r="2135" spans="2:19">
      <c r="B2135" s="5">
        <v>1980</v>
      </c>
      <c r="C2135" s="34">
        <v>129584.89</v>
      </c>
      <c r="D2135" s="34">
        <v>129584.89</v>
      </c>
      <c r="E2135" s="34">
        <v>129584.89</v>
      </c>
      <c r="F2135" s="34">
        <v>129584.89</v>
      </c>
      <c r="G2135" s="34">
        <v>129584.89</v>
      </c>
      <c r="H2135" s="34">
        <v>129584.89</v>
      </c>
      <c r="I2135" s="34">
        <v>129584.89</v>
      </c>
      <c r="J2135" s="34">
        <v>129584.89</v>
      </c>
      <c r="K2135" s="34">
        <v>129584.89</v>
      </c>
      <c r="L2135" s="34">
        <v>0</v>
      </c>
      <c r="M2135" s="34">
        <v>0</v>
      </c>
      <c r="N2135" s="34">
        <v>0</v>
      </c>
      <c r="O2135" s="34">
        <v>0</v>
      </c>
      <c r="P2135" s="34">
        <v>0</v>
      </c>
      <c r="Q2135" s="34">
        <v>0</v>
      </c>
      <c r="R2135" s="34">
        <v>0</v>
      </c>
      <c r="S2135" s="34">
        <f t="shared" si="85"/>
        <v>0</v>
      </c>
    </row>
    <row r="2136" spans="2:19">
      <c r="B2136" s="5">
        <v>1979</v>
      </c>
      <c r="C2136" s="34">
        <v>78312.02</v>
      </c>
      <c r="D2136" s="34">
        <v>78312.02</v>
      </c>
      <c r="E2136" s="34">
        <v>78312.02</v>
      </c>
      <c r="F2136" s="34">
        <v>78312.02</v>
      </c>
      <c r="G2136" s="34">
        <v>78312.02</v>
      </c>
      <c r="H2136" s="34">
        <v>78312.02</v>
      </c>
      <c r="I2136" s="34">
        <v>78312.02</v>
      </c>
      <c r="J2136" s="34">
        <v>78312.02</v>
      </c>
      <c r="K2136" s="34">
        <v>78312.02</v>
      </c>
      <c r="L2136" s="34">
        <v>0</v>
      </c>
      <c r="M2136" s="34">
        <v>0</v>
      </c>
      <c r="N2136" s="34">
        <v>0</v>
      </c>
      <c r="O2136" s="34">
        <v>0</v>
      </c>
      <c r="P2136" s="34">
        <v>0</v>
      </c>
      <c r="Q2136" s="34">
        <v>0</v>
      </c>
      <c r="R2136" s="34">
        <v>0</v>
      </c>
      <c r="S2136" s="34">
        <f t="shared" si="85"/>
        <v>0</v>
      </c>
    </row>
    <row r="2137" spans="2:19">
      <c r="B2137" s="5">
        <v>1978</v>
      </c>
      <c r="C2137" s="34">
        <v>51112.18</v>
      </c>
      <c r="D2137" s="34">
        <v>51112.18</v>
      </c>
      <c r="E2137" s="34">
        <v>51112.18</v>
      </c>
      <c r="F2137" s="34">
        <v>51112.18</v>
      </c>
      <c r="G2137" s="34">
        <v>51112.18</v>
      </c>
      <c r="H2137" s="34">
        <v>51112.18</v>
      </c>
      <c r="I2137" s="34">
        <v>51112.18</v>
      </c>
      <c r="J2137" s="34">
        <v>51112.18</v>
      </c>
      <c r="K2137" s="34">
        <v>51112.18</v>
      </c>
      <c r="L2137" s="34">
        <v>0</v>
      </c>
      <c r="M2137" s="34">
        <v>0</v>
      </c>
      <c r="N2137" s="34">
        <v>0</v>
      </c>
      <c r="O2137" s="34">
        <v>0</v>
      </c>
      <c r="P2137" s="34">
        <v>0</v>
      </c>
      <c r="Q2137" s="34">
        <v>0</v>
      </c>
      <c r="R2137" s="34">
        <v>0</v>
      </c>
      <c r="S2137" s="34">
        <f t="shared" si="85"/>
        <v>0</v>
      </c>
    </row>
    <row r="2138" spans="2:19">
      <c r="B2138" s="5">
        <v>1977</v>
      </c>
      <c r="C2138" s="34">
        <v>409.03</v>
      </c>
      <c r="D2138" s="34">
        <v>409.03</v>
      </c>
      <c r="E2138" s="34">
        <v>409.03</v>
      </c>
      <c r="F2138" s="34">
        <v>409.03</v>
      </c>
      <c r="G2138" s="34">
        <v>409.03</v>
      </c>
      <c r="H2138" s="34">
        <v>409.03</v>
      </c>
      <c r="I2138" s="34">
        <v>409.03</v>
      </c>
      <c r="J2138" s="34">
        <v>409.03</v>
      </c>
      <c r="K2138" s="34">
        <v>409.03</v>
      </c>
      <c r="L2138" s="34">
        <v>0</v>
      </c>
      <c r="M2138" s="34">
        <v>0</v>
      </c>
      <c r="N2138" s="34">
        <v>0</v>
      </c>
      <c r="O2138" s="34">
        <v>0</v>
      </c>
      <c r="P2138" s="34">
        <v>0</v>
      </c>
      <c r="Q2138" s="34">
        <v>0</v>
      </c>
      <c r="R2138" s="34">
        <v>0</v>
      </c>
      <c r="S2138" s="34">
        <f t="shared" si="85"/>
        <v>0</v>
      </c>
    </row>
    <row r="2139" spans="2:19">
      <c r="B2139" s="5">
        <v>1976</v>
      </c>
      <c r="C2139" s="34">
        <v>1022.58</v>
      </c>
      <c r="D2139" s="34">
        <v>1022.58</v>
      </c>
      <c r="E2139" s="34">
        <v>1022.58</v>
      </c>
      <c r="F2139" s="34">
        <v>1022.58</v>
      </c>
      <c r="G2139" s="34">
        <v>1022.58</v>
      </c>
      <c r="H2139" s="34">
        <v>1022.58</v>
      </c>
      <c r="I2139" s="34">
        <v>1022.58</v>
      </c>
      <c r="J2139" s="34">
        <v>1022.58</v>
      </c>
      <c r="K2139" s="34">
        <v>1022.58</v>
      </c>
      <c r="L2139" s="34">
        <v>0</v>
      </c>
      <c r="M2139" s="34">
        <v>0</v>
      </c>
      <c r="N2139" s="34">
        <v>0</v>
      </c>
      <c r="O2139" s="34">
        <v>0</v>
      </c>
      <c r="P2139" s="34">
        <v>0</v>
      </c>
      <c r="Q2139" s="34">
        <v>0</v>
      </c>
      <c r="R2139" s="34">
        <v>0</v>
      </c>
      <c r="S2139" s="34">
        <f t="shared" si="85"/>
        <v>0</v>
      </c>
    </row>
    <row r="2140" spans="2:19">
      <c r="B2140" s="5">
        <v>1975</v>
      </c>
      <c r="C2140" s="34">
        <v>44145.96</v>
      </c>
      <c r="D2140" s="34">
        <v>44145.96</v>
      </c>
      <c r="E2140" s="34">
        <v>44145.96</v>
      </c>
      <c r="F2140" s="34">
        <v>44145.96</v>
      </c>
      <c r="G2140" s="34">
        <v>44145.96</v>
      </c>
      <c r="H2140" s="34">
        <v>44145.96</v>
      </c>
      <c r="I2140" s="34">
        <v>44145.96</v>
      </c>
      <c r="J2140" s="34">
        <v>44145.96</v>
      </c>
      <c r="K2140" s="34">
        <v>44145.96</v>
      </c>
      <c r="L2140" s="34">
        <v>0</v>
      </c>
      <c r="M2140" s="34">
        <v>0</v>
      </c>
      <c r="N2140" s="34">
        <v>0</v>
      </c>
      <c r="O2140" s="34">
        <v>0</v>
      </c>
      <c r="P2140" s="34">
        <v>0</v>
      </c>
      <c r="Q2140" s="34">
        <v>0</v>
      </c>
      <c r="R2140" s="34">
        <v>0</v>
      </c>
      <c r="S2140" s="34">
        <f t="shared" si="85"/>
        <v>0</v>
      </c>
    </row>
    <row r="2141" spans="2:19">
      <c r="B2141" s="5">
        <v>1974</v>
      </c>
      <c r="C2141" s="34">
        <v>3689.48</v>
      </c>
      <c r="D2141" s="34">
        <v>3689.48</v>
      </c>
      <c r="E2141" s="34">
        <v>3689.48</v>
      </c>
      <c r="F2141" s="34">
        <v>3689.48</v>
      </c>
      <c r="G2141" s="34">
        <v>3689.48</v>
      </c>
      <c r="H2141" s="34">
        <v>3689.48</v>
      </c>
      <c r="I2141" s="34">
        <v>3689.48</v>
      </c>
      <c r="J2141" s="34">
        <v>3689.48</v>
      </c>
      <c r="K2141" s="34">
        <v>3689.48</v>
      </c>
      <c r="L2141" s="34">
        <v>0</v>
      </c>
      <c r="M2141" s="34">
        <v>0</v>
      </c>
      <c r="N2141" s="34">
        <v>0</v>
      </c>
      <c r="O2141" s="34">
        <v>0</v>
      </c>
      <c r="P2141" s="34">
        <v>0</v>
      </c>
      <c r="Q2141" s="34">
        <v>0</v>
      </c>
      <c r="R2141" s="34">
        <v>0</v>
      </c>
      <c r="S2141" s="34">
        <f t="shared" si="85"/>
        <v>0</v>
      </c>
    </row>
    <row r="2142" spans="2:19">
      <c r="B2142" s="5">
        <v>1973</v>
      </c>
      <c r="C2142" s="34">
        <v>9912.93</v>
      </c>
      <c r="D2142" s="34">
        <v>9912.93</v>
      </c>
      <c r="E2142" s="34">
        <v>9912.93</v>
      </c>
      <c r="F2142" s="34">
        <v>9912.93</v>
      </c>
      <c r="G2142" s="34">
        <v>9912.93</v>
      </c>
      <c r="H2142" s="34">
        <v>9912.93</v>
      </c>
      <c r="I2142" s="34">
        <v>9912.93</v>
      </c>
      <c r="J2142" s="34">
        <v>9912.93</v>
      </c>
      <c r="K2142" s="34">
        <v>9912.93</v>
      </c>
      <c r="L2142" s="34">
        <v>0</v>
      </c>
      <c r="M2142" s="34">
        <v>0</v>
      </c>
      <c r="N2142" s="34">
        <v>0</v>
      </c>
      <c r="O2142" s="34">
        <v>0</v>
      </c>
      <c r="P2142" s="34">
        <v>0</v>
      </c>
      <c r="Q2142" s="34">
        <v>0</v>
      </c>
      <c r="R2142" s="34">
        <v>0</v>
      </c>
      <c r="S2142" s="34">
        <f t="shared" si="85"/>
        <v>0</v>
      </c>
    </row>
    <row r="2143" spans="2:19">
      <c r="B2143" s="5">
        <v>1972</v>
      </c>
      <c r="C2143" s="34">
        <v>53957.14</v>
      </c>
      <c r="D2143" s="34">
        <v>53957.14</v>
      </c>
      <c r="E2143" s="34">
        <v>53957.14</v>
      </c>
      <c r="F2143" s="34">
        <v>53957.14</v>
      </c>
      <c r="G2143" s="34">
        <v>53957.14</v>
      </c>
      <c r="H2143" s="34">
        <v>53957.14</v>
      </c>
      <c r="I2143" s="34">
        <v>53957.14</v>
      </c>
      <c r="J2143" s="34">
        <v>53957.14</v>
      </c>
      <c r="K2143" s="34">
        <v>53957.14</v>
      </c>
      <c r="L2143" s="34">
        <v>0</v>
      </c>
      <c r="M2143" s="34">
        <v>0</v>
      </c>
      <c r="N2143" s="34">
        <v>0</v>
      </c>
      <c r="O2143" s="34">
        <v>0</v>
      </c>
      <c r="P2143" s="34">
        <v>0</v>
      </c>
      <c r="Q2143" s="34">
        <v>0</v>
      </c>
      <c r="R2143" s="34">
        <v>0</v>
      </c>
      <c r="S2143" s="34">
        <f t="shared" si="85"/>
        <v>0</v>
      </c>
    </row>
    <row r="2144" spans="2:19">
      <c r="B2144" s="5">
        <v>1971</v>
      </c>
      <c r="C2144" s="34">
        <v>34044.61</v>
      </c>
      <c r="D2144" s="34">
        <v>34044.61</v>
      </c>
      <c r="E2144" s="34">
        <v>34044.61</v>
      </c>
      <c r="F2144" s="34">
        <v>34044.61</v>
      </c>
      <c r="G2144" s="34">
        <v>34044.61</v>
      </c>
      <c r="H2144" s="34">
        <v>34044.61</v>
      </c>
      <c r="I2144" s="34">
        <v>34044.61</v>
      </c>
      <c r="J2144" s="34">
        <v>34044.61</v>
      </c>
      <c r="K2144" s="34">
        <v>34044.61</v>
      </c>
      <c r="L2144" s="34">
        <v>0</v>
      </c>
      <c r="M2144" s="34">
        <v>0</v>
      </c>
      <c r="N2144" s="34">
        <v>0</v>
      </c>
      <c r="O2144" s="34">
        <v>0</v>
      </c>
      <c r="P2144" s="34">
        <v>0</v>
      </c>
      <c r="Q2144" s="34">
        <v>0</v>
      </c>
      <c r="R2144" s="34">
        <v>0</v>
      </c>
      <c r="S2144" s="34">
        <f t="shared" si="85"/>
        <v>0</v>
      </c>
    </row>
    <row r="2145" spans="2:19">
      <c r="B2145" s="5">
        <v>1970</v>
      </c>
      <c r="C2145" s="34">
        <v>7657.62</v>
      </c>
      <c r="D2145" s="34">
        <v>7657.62</v>
      </c>
      <c r="E2145" s="34">
        <v>7657.62</v>
      </c>
      <c r="F2145" s="34">
        <v>7657.62</v>
      </c>
      <c r="G2145" s="34">
        <v>7657.62</v>
      </c>
      <c r="H2145" s="34">
        <v>7657.62</v>
      </c>
      <c r="I2145" s="34">
        <v>7657.62</v>
      </c>
      <c r="J2145" s="34">
        <v>7657.62</v>
      </c>
      <c r="K2145" s="34">
        <v>7657.62</v>
      </c>
      <c r="L2145" s="34">
        <v>0</v>
      </c>
      <c r="M2145" s="34">
        <v>0</v>
      </c>
      <c r="N2145" s="34">
        <v>0</v>
      </c>
      <c r="O2145" s="34">
        <v>0</v>
      </c>
      <c r="P2145" s="34">
        <v>0</v>
      </c>
      <c r="Q2145" s="34">
        <v>0</v>
      </c>
      <c r="R2145" s="34">
        <v>0</v>
      </c>
      <c r="S2145" s="34">
        <f t="shared" si="85"/>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f t="shared" si="85"/>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f t="shared" si="85"/>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f t="shared" si="85"/>
        <v>0</v>
      </c>
    </row>
    <row r="2149" spans="2:19">
      <c r="B2149" s="5">
        <v>1966</v>
      </c>
      <c r="C2149" s="34">
        <v>71280.91</v>
      </c>
      <c r="D2149" s="34">
        <v>71280.91</v>
      </c>
      <c r="E2149" s="34">
        <v>71280.91</v>
      </c>
      <c r="F2149" s="34">
        <v>71280.91</v>
      </c>
      <c r="G2149" s="34">
        <v>71280.91</v>
      </c>
      <c r="H2149" s="34">
        <v>71280.91</v>
      </c>
      <c r="I2149" s="34">
        <v>71280.91</v>
      </c>
      <c r="J2149" s="34">
        <v>71280.91</v>
      </c>
      <c r="K2149" s="34">
        <v>71280.91</v>
      </c>
      <c r="L2149" s="34">
        <v>0</v>
      </c>
      <c r="M2149" s="34">
        <v>0</v>
      </c>
      <c r="N2149" s="34">
        <v>0</v>
      </c>
      <c r="O2149" s="34">
        <v>0</v>
      </c>
      <c r="P2149" s="34">
        <v>0</v>
      </c>
      <c r="Q2149" s="34">
        <v>0</v>
      </c>
      <c r="R2149" s="34">
        <v>0</v>
      </c>
      <c r="S2149" s="34">
        <f t="shared" si="85"/>
        <v>0</v>
      </c>
    </row>
    <row r="2150" spans="2:19">
      <c r="B2150" s="5">
        <v>1965</v>
      </c>
      <c r="C2150" s="34">
        <v>14705.82</v>
      </c>
      <c r="D2150" s="34">
        <v>14705.82</v>
      </c>
      <c r="E2150" s="34">
        <v>14705.82</v>
      </c>
      <c r="F2150" s="34">
        <v>14705.82</v>
      </c>
      <c r="G2150" s="34">
        <v>14705.82</v>
      </c>
      <c r="H2150" s="34">
        <v>14705.82</v>
      </c>
      <c r="I2150" s="34">
        <v>14705.82</v>
      </c>
      <c r="J2150" s="34">
        <v>14705.82</v>
      </c>
      <c r="K2150" s="34">
        <v>14705.82</v>
      </c>
      <c r="L2150" s="34">
        <v>0</v>
      </c>
      <c r="M2150" s="34">
        <v>0</v>
      </c>
      <c r="N2150" s="34">
        <v>0</v>
      </c>
      <c r="O2150" s="34">
        <v>0</v>
      </c>
      <c r="P2150" s="34">
        <v>0</v>
      </c>
      <c r="Q2150" s="34">
        <v>0</v>
      </c>
      <c r="R2150" s="34">
        <v>0</v>
      </c>
      <c r="S2150" s="34">
        <f t="shared" si="85"/>
        <v>0</v>
      </c>
    </row>
    <row r="2151" spans="2:19">
      <c r="B2151" s="5">
        <v>1964</v>
      </c>
      <c r="C2151" s="34">
        <v>10991.03</v>
      </c>
      <c r="D2151" s="34">
        <v>10991.03</v>
      </c>
      <c r="E2151" s="34">
        <v>10991.03</v>
      </c>
      <c r="F2151" s="34">
        <v>10991.03</v>
      </c>
      <c r="G2151" s="34">
        <v>10991.03</v>
      </c>
      <c r="H2151" s="34">
        <v>10991.03</v>
      </c>
      <c r="I2151" s="34">
        <v>10991.03</v>
      </c>
      <c r="J2151" s="34">
        <v>10991.03</v>
      </c>
      <c r="K2151" s="34">
        <v>10991.03</v>
      </c>
      <c r="L2151" s="34">
        <v>0</v>
      </c>
      <c r="M2151" s="34">
        <v>0</v>
      </c>
      <c r="N2151" s="34">
        <v>0</v>
      </c>
      <c r="O2151" s="34">
        <v>0</v>
      </c>
      <c r="P2151" s="34">
        <v>0</v>
      </c>
      <c r="Q2151" s="34">
        <v>0</v>
      </c>
      <c r="R2151" s="34">
        <v>0</v>
      </c>
      <c r="S2151" s="34">
        <f t="shared" si="85"/>
        <v>0</v>
      </c>
    </row>
    <row r="2152" spans="2:19">
      <c r="B2152" s="5">
        <v>1963</v>
      </c>
      <c r="C2152" s="34">
        <v>3866.46</v>
      </c>
      <c r="D2152" s="34">
        <v>3866.46</v>
      </c>
      <c r="E2152" s="34">
        <v>3866.46</v>
      </c>
      <c r="F2152" s="34">
        <v>3866.46</v>
      </c>
      <c r="G2152" s="34">
        <v>3866.46</v>
      </c>
      <c r="H2152" s="34">
        <v>3866.46</v>
      </c>
      <c r="I2152" s="34">
        <v>3866.46</v>
      </c>
      <c r="J2152" s="34">
        <v>3866.46</v>
      </c>
      <c r="K2152" s="34">
        <v>3866.46</v>
      </c>
      <c r="L2152" s="34">
        <v>0</v>
      </c>
      <c r="M2152" s="34">
        <v>0</v>
      </c>
      <c r="N2152" s="34">
        <v>0</v>
      </c>
      <c r="O2152" s="34">
        <v>0</v>
      </c>
      <c r="P2152" s="34">
        <v>0</v>
      </c>
      <c r="Q2152" s="34">
        <v>0</v>
      </c>
      <c r="R2152" s="34">
        <v>0</v>
      </c>
      <c r="S2152" s="34">
        <f t="shared" si="85"/>
        <v>0</v>
      </c>
    </row>
    <row r="2153" spans="2:19">
      <c r="B2153" s="5">
        <v>1962</v>
      </c>
      <c r="C2153" s="34">
        <v>2563.25</v>
      </c>
      <c r="D2153" s="34">
        <v>2563.25</v>
      </c>
      <c r="E2153" s="34">
        <v>2563.25</v>
      </c>
      <c r="F2153" s="34">
        <v>2563.25</v>
      </c>
      <c r="G2153" s="34">
        <v>2563.25</v>
      </c>
      <c r="H2153" s="34">
        <v>2563.25</v>
      </c>
      <c r="I2153" s="34">
        <v>2563.25</v>
      </c>
      <c r="J2153" s="34">
        <v>2563.25</v>
      </c>
      <c r="K2153" s="34">
        <v>2563.25</v>
      </c>
      <c r="L2153" s="34">
        <v>0</v>
      </c>
      <c r="M2153" s="34">
        <v>0</v>
      </c>
      <c r="N2153" s="34">
        <v>0</v>
      </c>
      <c r="O2153" s="34">
        <v>0</v>
      </c>
      <c r="P2153" s="34">
        <v>0</v>
      </c>
      <c r="Q2153" s="34">
        <v>0</v>
      </c>
      <c r="R2153" s="34">
        <v>0</v>
      </c>
      <c r="S2153" s="34">
        <f t="shared" si="85"/>
        <v>0</v>
      </c>
    </row>
    <row r="2154" spans="2:19">
      <c r="B2154" s="5">
        <v>1961</v>
      </c>
      <c r="C2154" s="34">
        <v>2661.54</v>
      </c>
      <c r="D2154" s="34">
        <v>2661.54</v>
      </c>
      <c r="E2154" s="34">
        <v>2661.54</v>
      </c>
      <c r="F2154" s="34">
        <v>2661.54</v>
      </c>
      <c r="G2154" s="34">
        <v>2661.54</v>
      </c>
      <c r="H2154" s="34">
        <v>2661.54</v>
      </c>
      <c r="I2154" s="34">
        <v>2661.54</v>
      </c>
      <c r="J2154" s="34">
        <v>2661.54</v>
      </c>
      <c r="K2154" s="34">
        <v>2661.54</v>
      </c>
      <c r="L2154" s="34">
        <v>0</v>
      </c>
      <c r="M2154" s="34">
        <v>0</v>
      </c>
      <c r="N2154" s="34">
        <v>0</v>
      </c>
      <c r="O2154" s="34">
        <v>0</v>
      </c>
      <c r="P2154" s="34">
        <v>0</v>
      </c>
      <c r="Q2154" s="34">
        <v>0</v>
      </c>
      <c r="R2154" s="34">
        <v>0</v>
      </c>
      <c r="S2154" s="34">
        <f t="shared" si="85"/>
        <v>0</v>
      </c>
    </row>
    <row r="2155" spans="2:19">
      <c r="B2155" s="5">
        <v>1960</v>
      </c>
      <c r="C2155" s="34">
        <v>9271.25</v>
      </c>
      <c r="D2155" s="34">
        <v>9271.25</v>
      </c>
      <c r="E2155" s="34">
        <v>9271.25</v>
      </c>
      <c r="F2155" s="34">
        <v>9271.25</v>
      </c>
      <c r="G2155" s="34">
        <v>9271.25</v>
      </c>
      <c r="H2155" s="34">
        <v>9271.25</v>
      </c>
      <c r="I2155" s="34">
        <v>9271.25</v>
      </c>
      <c r="J2155" s="34">
        <v>9271.25</v>
      </c>
      <c r="K2155" s="34">
        <v>9271.25</v>
      </c>
      <c r="L2155" s="34">
        <v>0</v>
      </c>
      <c r="M2155" s="34">
        <v>0</v>
      </c>
      <c r="N2155" s="34">
        <v>0</v>
      </c>
      <c r="O2155" s="34">
        <v>0</v>
      </c>
      <c r="P2155" s="34">
        <v>0</v>
      </c>
      <c r="Q2155" s="34">
        <v>0</v>
      </c>
      <c r="R2155" s="34">
        <v>0</v>
      </c>
      <c r="S2155" s="34">
        <f t="shared" si="85"/>
        <v>0</v>
      </c>
    </row>
    <row r="2156" spans="2:19">
      <c r="B2156" s="5">
        <v>1959</v>
      </c>
      <c r="C2156" s="34">
        <v>18450.61</v>
      </c>
      <c r="D2156" s="34">
        <v>18450.61</v>
      </c>
      <c r="E2156" s="34">
        <v>18450.61</v>
      </c>
      <c r="F2156" s="34">
        <v>18450.61</v>
      </c>
      <c r="G2156" s="34">
        <v>18450.61</v>
      </c>
      <c r="H2156" s="34">
        <v>18450.61</v>
      </c>
      <c r="I2156" s="34">
        <v>18450.61</v>
      </c>
      <c r="J2156" s="34">
        <v>18450.61</v>
      </c>
      <c r="K2156" s="34">
        <v>18450.61</v>
      </c>
      <c r="L2156" s="34">
        <v>0</v>
      </c>
      <c r="M2156" s="34">
        <v>0</v>
      </c>
      <c r="N2156" s="34">
        <v>0</v>
      </c>
      <c r="O2156" s="34">
        <v>0</v>
      </c>
      <c r="P2156" s="34">
        <v>0</v>
      </c>
      <c r="Q2156" s="34">
        <v>0</v>
      </c>
      <c r="R2156" s="34">
        <v>0</v>
      </c>
      <c r="S2156" s="34">
        <f t="shared" si="85"/>
        <v>0</v>
      </c>
    </row>
    <row r="2157" spans="2:19">
      <c r="B2157" s="5">
        <v>1958</v>
      </c>
      <c r="C2157" s="34">
        <v>791.44</v>
      </c>
      <c r="D2157" s="34">
        <v>791.44</v>
      </c>
      <c r="E2157" s="34">
        <v>791.44</v>
      </c>
      <c r="F2157" s="34">
        <v>791.44</v>
      </c>
      <c r="G2157" s="34">
        <v>791.44</v>
      </c>
      <c r="H2157" s="34">
        <v>791.44</v>
      </c>
      <c r="I2157" s="34">
        <v>791.44</v>
      </c>
      <c r="J2157" s="34">
        <v>791.44</v>
      </c>
      <c r="K2157" s="34">
        <v>791.44</v>
      </c>
      <c r="L2157" s="34">
        <v>0</v>
      </c>
      <c r="M2157" s="34">
        <v>0</v>
      </c>
      <c r="N2157" s="34">
        <v>0</v>
      </c>
      <c r="O2157" s="34">
        <v>0</v>
      </c>
      <c r="P2157" s="34">
        <v>0</v>
      </c>
      <c r="Q2157" s="34">
        <v>0</v>
      </c>
      <c r="R2157" s="34">
        <v>0</v>
      </c>
      <c r="S2157" s="34">
        <f t="shared" si="85"/>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f t="shared" si="85"/>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f t="shared" ref="S2159:S2185" si="86">+R2159</f>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f t="shared" si="86"/>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f t="shared" si="86"/>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f t="shared" si="86"/>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f t="shared" si="86"/>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f t="shared" si="86"/>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f t="shared" si="86"/>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f t="shared" si="86"/>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f t="shared" si="86"/>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f t="shared" si="86"/>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f t="shared" si="86"/>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f t="shared" si="86"/>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f t="shared" si="86"/>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f t="shared" si="86"/>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f t="shared" si="86"/>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f t="shared" si="86"/>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f t="shared" si="86"/>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f t="shared" si="86"/>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f t="shared" si="86"/>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f t="shared" si="86"/>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f t="shared" si="86"/>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f t="shared" si="86"/>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f t="shared" si="86"/>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f t="shared" si="86"/>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f t="shared" si="86"/>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f t="shared" si="86"/>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f t="shared" si="86"/>
        <v>0</v>
      </c>
    </row>
    <row r="2186" spans="1:19" ht="25.5">
      <c r="A2186" s="63" t="s">
        <v>126</v>
      </c>
      <c r="B2186" s="6" t="s">
        <v>10</v>
      </c>
      <c r="C2186" s="7">
        <f>SUM(C2109:C2185)</f>
        <v>3915282.36</v>
      </c>
      <c r="D2186" s="7">
        <f>SUM(D2108:D2185)</f>
        <v>4177764.04</v>
      </c>
      <c r="E2186" s="7">
        <f>SUM(E2107:E2185)</f>
        <v>4214334.4200000009</v>
      </c>
      <c r="F2186" s="7">
        <f>SUM(F2106:F2185)</f>
        <v>4301224.620000002</v>
      </c>
      <c r="G2186" s="7">
        <f>SUM(G2105:G2185)</f>
        <v>4411943.9900000021</v>
      </c>
      <c r="H2186" s="7">
        <f>SUM(H2099:H2185)</f>
        <v>4460659.1000000024</v>
      </c>
      <c r="I2186" s="7">
        <f>SUM(I2099:I2185)</f>
        <v>4555771.3900000015</v>
      </c>
      <c r="J2186" s="7">
        <f t="shared" ref="J2186" si="87">SUM(J2099:J2185)</f>
        <v>4662397.9600000009</v>
      </c>
      <c r="K2186" s="7">
        <f>SUM(K2099:K2185)</f>
        <v>4670228.7000000011</v>
      </c>
      <c r="L2186" s="7">
        <f t="shared" ref="L2186" si="88">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f>+R2189</f>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f t="shared" ref="S2190:S2253" si="89">+R2190</f>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f t="shared" si="89"/>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f t="shared" si="89"/>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f t="shared" si="89"/>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f t="shared" si="89"/>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f t="shared" si="89"/>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f t="shared" si="89"/>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f t="shared" si="89"/>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f t="shared" si="89"/>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f t="shared" si="89"/>
        <v>0</v>
      </c>
    </row>
    <row r="2200" spans="1:19">
      <c r="B2200" s="5">
        <v>2010</v>
      </c>
      <c r="C2200" s="33"/>
      <c r="D2200" s="33"/>
      <c r="E2200" s="33"/>
      <c r="F2200" s="33"/>
      <c r="G2200" s="34">
        <v>552886.56000000006</v>
      </c>
      <c r="H2200" s="34">
        <v>552886.56000000006</v>
      </c>
      <c r="I2200" s="34">
        <v>552886.56000000006</v>
      </c>
      <c r="J2200" s="34">
        <v>552886.56000000006</v>
      </c>
      <c r="K2200" s="34">
        <v>552886.56000000006</v>
      </c>
      <c r="L2200" s="34">
        <v>0</v>
      </c>
      <c r="M2200" s="34">
        <v>0</v>
      </c>
      <c r="N2200" s="34">
        <v>0</v>
      </c>
      <c r="O2200" s="34">
        <v>0</v>
      </c>
      <c r="P2200" s="34">
        <v>0</v>
      </c>
      <c r="Q2200" s="34">
        <v>0</v>
      </c>
      <c r="R2200" s="34">
        <v>0</v>
      </c>
      <c r="S2200" s="34">
        <f t="shared" si="89"/>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f t="shared" si="89"/>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f t="shared" si="89"/>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f t="shared" si="89"/>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f t="shared" si="89"/>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f t="shared" si="89"/>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f t="shared" si="89"/>
        <v>0</v>
      </c>
    </row>
    <row r="2207" spans="1:19">
      <c r="B2207" s="5">
        <v>2003</v>
      </c>
      <c r="C2207" s="34">
        <v>92824.12</v>
      </c>
      <c r="D2207" s="34">
        <v>92824.12</v>
      </c>
      <c r="E2207" s="34">
        <v>92824.12</v>
      </c>
      <c r="F2207" s="34">
        <v>92824.12</v>
      </c>
      <c r="G2207" s="34">
        <v>92824.12</v>
      </c>
      <c r="H2207" s="34">
        <v>92824.12</v>
      </c>
      <c r="I2207" s="34">
        <v>92824.12</v>
      </c>
      <c r="J2207" s="34">
        <v>92824.12</v>
      </c>
      <c r="K2207" s="34">
        <v>92824.12</v>
      </c>
      <c r="L2207" s="34">
        <v>0</v>
      </c>
      <c r="M2207" s="34">
        <v>0</v>
      </c>
      <c r="N2207" s="34">
        <v>0</v>
      </c>
      <c r="O2207" s="34">
        <v>0</v>
      </c>
      <c r="P2207" s="34">
        <v>0</v>
      </c>
      <c r="Q2207" s="34">
        <v>0</v>
      </c>
      <c r="R2207" s="34">
        <v>0</v>
      </c>
      <c r="S2207" s="34">
        <f t="shared" si="89"/>
        <v>0</v>
      </c>
    </row>
    <row r="2208" spans="1:19">
      <c r="B2208" s="5">
        <v>2002</v>
      </c>
      <c r="C2208" s="34">
        <v>75186.61</v>
      </c>
      <c r="D2208" s="34">
        <v>75186.61</v>
      </c>
      <c r="E2208" s="34">
        <v>75186.61</v>
      </c>
      <c r="F2208" s="34">
        <v>75186.61</v>
      </c>
      <c r="G2208" s="34">
        <v>75186.61</v>
      </c>
      <c r="H2208" s="34">
        <v>75186.61</v>
      </c>
      <c r="I2208" s="34">
        <v>75186.61</v>
      </c>
      <c r="J2208" s="34">
        <v>75186.61</v>
      </c>
      <c r="K2208" s="34">
        <v>75186.61</v>
      </c>
      <c r="L2208" s="34">
        <v>0</v>
      </c>
      <c r="M2208" s="34">
        <v>0</v>
      </c>
      <c r="N2208" s="34">
        <v>0</v>
      </c>
      <c r="O2208" s="34">
        <v>0</v>
      </c>
      <c r="P2208" s="34">
        <v>0</v>
      </c>
      <c r="Q2208" s="34">
        <v>0</v>
      </c>
      <c r="R2208" s="34">
        <v>0</v>
      </c>
      <c r="S2208" s="34">
        <f t="shared" si="89"/>
        <v>0</v>
      </c>
    </row>
    <row r="2209" spans="2:19">
      <c r="B2209" s="5">
        <v>2001</v>
      </c>
      <c r="C2209" s="34">
        <v>37887.72</v>
      </c>
      <c r="D2209" s="34">
        <v>37887.72</v>
      </c>
      <c r="E2209" s="34">
        <v>37887.72</v>
      </c>
      <c r="F2209" s="34">
        <v>37887.72</v>
      </c>
      <c r="G2209" s="34">
        <v>37887.72</v>
      </c>
      <c r="H2209" s="34">
        <v>37887.72</v>
      </c>
      <c r="I2209" s="34">
        <v>37887.72</v>
      </c>
      <c r="J2209" s="34">
        <v>37887.72</v>
      </c>
      <c r="K2209" s="34">
        <v>37887.72</v>
      </c>
      <c r="L2209" s="34">
        <v>0</v>
      </c>
      <c r="M2209" s="34">
        <v>0</v>
      </c>
      <c r="N2209" s="34">
        <v>0</v>
      </c>
      <c r="O2209" s="34">
        <v>0</v>
      </c>
      <c r="P2209" s="34">
        <v>0</v>
      </c>
      <c r="Q2209" s="34">
        <v>0</v>
      </c>
      <c r="R2209" s="34">
        <v>0</v>
      </c>
      <c r="S2209" s="34">
        <f t="shared" si="89"/>
        <v>0</v>
      </c>
    </row>
    <row r="2210" spans="2:19">
      <c r="B2210" s="5">
        <v>2000</v>
      </c>
      <c r="C2210" s="34">
        <v>62409.51</v>
      </c>
      <c r="D2210" s="34">
        <v>62409.51</v>
      </c>
      <c r="E2210" s="34">
        <v>62409.51</v>
      </c>
      <c r="F2210" s="34">
        <v>62409.51</v>
      </c>
      <c r="G2210" s="34">
        <v>62409.51</v>
      </c>
      <c r="H2210" s="34">
        <v>62409.51</v>
      </c>
      <c r="I2210" s="34">
        <v>62409.51</v>
      </c>
      <c r="J2210" s="34">
        <v>62409.51</v>
      </c>
      <c r="K2210" s="34">
        <v>62409.51</v>
      </c>
      <c r="L2210" s="34">
        <v>0</v>
      </c>
      <c r="M2210" s="34">
        <v>0</v>
      </c>
      <c r="N2210" s="34">
        <v>0</v>
      </c>
      <c r="O2210" s="34">
        <v>0</v>
      </c>
      <c r="P2210" s="34">
        <v>0</v>
      </c>
      <c r="Q2210" s="34">
        <v>0</v>
      </c>
      <c r="R2210" s="34">
        <v>0</v>
      </c>
      <c r="S2210" s="34">
        <f t="shared" si="89"/>
        <v>0</v>
      </c>
    </row>
    <row r="2211" spans="2:19">
      <c r="B2211" s="5">
        <v>1999</v>
      </c>
      <c r="C2211" s="34">
        <v>25558.57</v>
      </c>
      <c r="D2211" s="34">
        <v>25558.57</v>
      </c>
      <c r="E2211" s="34">
        <v>25558.57</v>
      </c>
      <c r="F2211" s="34">
        <v>25558.57</v>
      </c>
      <c r="G2211" s="34">
        <v>25558.57</v>
      </c>
      <c r="H2211" s="34">
        <v>25558.57</v>
      </c>
      <c r="I2211" s="34">
        <v>25558.57</v>
      </c>
      <c r="J2211" s="34">
        <v>25558.57</v>
      </c>
      <c r="K2211" s="34">
        <v>25558.57</v>
      </c>
      <c r="L2211" s="34">
        <v>0</v>
      </c>
      <c r="M2211" s="34">
        <v>0</v>
      </c>
      <c r="N2211" s="34">
        <v>0</v>
      </c>
      <c r="O2211" s="34">
        <v>0</v>
      </c>
      <c r="P2211" s="34">
        <v>0</v>
      </c>
      <c r="Q2211" s="34">
        <v>0</v>
      </c>
      <c r="R2211" s="34">
        <v>0</v>
      </c>
      <c r="S2211" s="34">
        <f t="shared" si="89"/>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f t="shared" si="89"/>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f t="shared" si="89"/>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f t="shared" si="89"/>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f t="shared" si="89"/>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f t="shared" si="89"/>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f t="shared" si="89"/>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f t="shared" si="89"/>
        <v>0</v>
      </c>
    </row>
    <row r="2219" spans="2:19">
      <c r="B2219" s="5">
        <v>1991</v>
      </c>
      <c r="C2219" s="34">
        <v>9569.85</v>
      </c>
      <c r="D2219" s="34">
        <v>9569.85</v>
      </c>
      <c r="E2219" s="34">
        <v>9569.85</v>
      </c>
      <c r="F2219" s="34">
        <v>9569.85</v>
      </c>
      <c r="G2219" s="34">
        <v>9569.85</v>
      </c>
      <c r="H2219" s="34">
        <v>9569.85</v>
      </c>
      <c r="I2219" s="34">
        <v>9569.85</v>
      </c>
      <c r="J2219" s="34">
        <v>9569.85</v>
      </c>
      <c r="K2219" s="34">
        <v>9569.85</v>
      </c>
      <c r="L2219" s="34">
        <v>0</v>
      </c>
      <c r="M2219" s="34">
        <v>0</v>
      </c>
      <c r="N2219" s="34">
        <v>0</v>
      </c>
      <c r="O2219" s="34">
        <v>0</v>
      </c>
      <c r="P2219" s="34">
        <v>0</v>
      </c>
      <c r="Q2219" s="34">
        <v>0</v>
      </c>
      <c r="R2219" s="34">
        <v>0</v>
      </c>
      <c r="S2219" s="34">
        <f t="shared" si="89"/>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f t="shared" si="89"/>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f t="shared" si="89"/>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f t="shared" si="89"/>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f t="shared" si="89"/>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f t="shared" si="89"/>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f t="shared" si="89"/>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f t="shared" si="89"/>
        <v>0</v>
      </c>
    </row>
    <row r="2227" spans="2:19">
      <c r="B2227" s="5">
        <v>1983</v>
      </c>
      <c r="C2227" s="34">
        <v>9784.59</v>
      </c>
      <c r="D2227" s="34">
        <v>9784.59</v>
      </c>
      <c r="E2227" s="34">
        <v>9784.59</v>
      </c>
      <c r="F2227" s="34">
        <v>9784.59</v>
      </c>
      <c r="G2227" s="34">
        <v>9784.59</v>
      </c>
      <c r="H2227" s="34">
        <v>9784.59</v>
      </c>
      <c r="I2227" s="34">
        <v>9784.59</v>
      </c>
      <c r="J2227" s="34">
        <v>9784.59</v>
      </c>
      <c r="K2227" s="34">
        <v>9784.59</v>
      </c>
      <c r="L2227" s="34">
        <v>0</v>
      </c>
      <c r="M2227" s="34">
        <v>0</v>
      </c>
      <c r="N2227" s="34">
        <v>0</v>
      </c>
      <c r="O2227" s="34">
        <v>0</v>
      </c>
      <c r="P2227" s="34">
        <v>0</v>
      </c>
      <c r="Q2227" s="34">
        <v>0</v>
      </c>
      <c r="R2227" s="34">
        <v>0</v>
      </c>
      <c r="S2227" s="34">
        <f t="shared" si="89"/>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f t="shared" si="89"/>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f t="shared" si="89"/>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f t="shared" si="89"/>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f t="shared" si="89"/>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f t="shared" si="89"/>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f t="shared" si="89"/>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f t="shared" si="89"/>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f t="shared" si="89"/>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f t="shared" si="89"/>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f t="shared" si="89"/>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f t="shared" si="89"/>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f t="shared" si="89"/>
        <v>0</v>
      </c>
    </row>
    <row r="2240" spans="2:19">
      <c r="B2240" s="5">
        <v>1970</v>
      </c>
      <c r="C2240" s="34">
        <v>4860.34</v>
      </c>
      <c r="D2240" s="34">
        <v>4860.34</v>
      </c>
      <c r="E2240" s="34">
        <v>4860.34</v>
      </c>
      <c r="F2240" s="34">
        <v>4860.34</v>
      </c>
      <c r="G2240" s="34">
        <v>4860.34</v>
      </c>
      <c r="H2240" s="34">
        <v>4860.34</v>
      </c>
      <c r="I2240" s="34">
        <v>4860.34</v>
      </c>
      <c r="J2240" s="34">
        <v>4860.34</v>
      </c>
      <c r="K2240" s="34">
        <v>4860.34</v>
      </c>
      <c r="L2240" s="34">
        <v>0</v>
      </c>
      <c r="M2240" s="34">
        <v>0</v>
      </c>
      <c r="N2240" s="34">
        <v>0</v>
      </c>
      <c r="O2240" s="34">
        <v>0</v>
      </c>
      <c r="P2240" s="34">
        <v>0</v>
      </c>
      <c r="Q2240" s="34">
        <v>0</v>
      </c>
      <c r="R2240" s="34">
        <v>0</v>
      </c>
      <c r="S2240" s="34">
        <f t="shared" si="89"/>
        <v>0</v>
      </c>
    </row>
    <row r="2241" spans="2:19">
      <c r="B2241" s="5">
        <v>1969</v>
      </c>
      <c r="C2241" s="34">
        <v>5162.51</v>
      </c>
      <c r="D2241" s="34">
        <v>5162.51</v>
      </c>
      <c r="E2241" s="34">
        <v>5162.51</v>
      </c>
      <c r="F2241" s="34">
        <v>5162.51</v>
      </c>
      <c r="G2241" s="34">
        <v>5162.51</v>
      </c>
      <c r="H2241" s="34">
        <v>5162.51</v>
      </c>
      <c r="I2241" s="34">
        <v>5162.51</v>
      </c>
      <c r="J2241" s="34">
        <v>5162.51</v>
      </c>
      <c r="K2241" s="34">
        <v>5162.51</v>
      </c>
      <c r="L2241" s="34">
        <v>0</v>
      </c>
      <c r="M2241" s="34">
        <v>0</v>
      </c>
      <c r="N2241" s="34">
        <v>0</v>
      </c>
      <c r="O2241" s="34">
        <v>0</v>
      </c>
      <c r="P2241" s="34">
        <v>0</v>
      </c>
      <c r="Q2241" s="34">
        <v>0</v>
      </c>
      <c r="R2241" s="34">
        <v>0</v>
      </c>
      <c r="S2241" s="34">
        <f t="shared" si="89"/>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f t="shared" si="89"/>
        <v>0</v>
      </c>
    </row>
    <row r="2243" spans="2:19">
      <c r="B2243" s="5">
        <v>1967</v>
      </c>
      <c r="C2243" s="34">
        <v>13700.07</v>
      </c>
      <c r="D2243" s="34">
        <v>13700.07</v>
      </c>
      <c r="E2243" s="34">
        <v>13700.07</v>
      </c>
      <c r="F2243" s="34">
        <v>13700.07</v>
      </c>
      <c r="G2243" s="34">
        <v>13700.07</v>
      </c>
      <c r="H2243" s="34">
        <v>13700.07</v>
      </c>
      <c r="I2243" s="34">
        <v>13700.07</v>
      </c>
      <c r="J2243" s="34">
        <v>13700.07</v>
      </c>
      <c r="K2243" s="34">
        <v>13700.07</v>
      </c>
      <c r="L2243" s="34">
        <v>0</v>
      </c>
      <c r="M2243" s="34">
        <v>0</v>
      </c>
      <c r="N2243" s="34">
        <v>0</v>
      </c>
      <c r="O2243" s="34">
        <v>0</v>
      </c>
      <c r="P2243" s="34">
        <v>0</v>
      </c>
      <c r="Q2243" s="34">
        <v>0</v>
      </c>
      <c r="R2243" s="34">
        <v>0</v>
      </c>
      <c r="S2243" s="34">
        <f t="shared" si="89"/>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f t="shared" si="89"/>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f t="shared" si="89"/>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f t="shared" si="89"/>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f t="shared" si="89"/>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f t="shared" si="89"/>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f t="shared" si="89"/>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f t="shared" si="89"/>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f t="shared" si="89"/>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f t="shared" si="89"/>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f t="shared" si="89"/>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f t="shared" ref="S2254:S2280" si="90">+R2254</f>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f t="shared" si="90"/>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f t="shared" si="90"/>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f t="shared" si="90"/>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f t="shared" si="90"/>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f t="shared" si="90"/>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f t="shared" si="90"/>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f t="shared" si="90"/>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f t="shared" si="90"/>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f t="shared" si="90"/>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f t="shared" si="90"/>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f t="shared" si="90"/>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f t="shared" si="90"/>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f t="shared" si="90"/>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f t="shared" si="90"/>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f t="shared" si="90"/>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f t="shared" si="90"/>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f t="shared" si="90"/>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f t="shared" si="90"/>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f t="shared" si="90"/>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f t="shared" si="90"/>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f t="shared" si="90"/>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f t="shared" si="90"/>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f t="shared" si="90"/>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f t="shared" si="90"/>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f t="shared" si="90"/>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f t="shared" si="90"/>
        <v>0</v>
      </c>
    </row>
    <row r="2281" spans="1:19">
      <c r="A2281" s="63" t="s">
        <v>127</v>
      </c>
      <c r="B2281" s="6" t="s">
        <v>10</v>
      </c>
      <c r="C2281" s="7">
        <f>SUM(C2204:C2280)</f>
        <v>336943.89</v>
      </c>
      <c r="D2281" s="7">
        <f>SUM(D2203:D2280)</f>
        <v>336943.89</v>
      </c>
      <c r="E2281" s="7">
        <f>SUM(E2202:E2280)</f>
        <v>336943.89</v>
      </c>
      <c r="F2281" s="7">
        <f>SUM(F2201:F2280)</f>
        <v>336943.89</v>
      </c>
      <c r="G2281" s="7">
        <f>SUM(G2200:G2280)</f>
        <v>889830.44999999984</v>
      </c>
      <c r="H2281" s="7">
        <f>SUM(H2194:H2280)</f>
        <v>889830.44999999984</v>
      </c>
      <c r="I2281" s="7">
        <f>SUM(I2194:I2280)</f>
        <v>889830.44999999984</v>
      </c>
      <c r="J2281" s="7">
        <f t="shared" ref="J2281" si="91">SUM(J2194:J2280)</f>
        <v>889830.44999999984</v>
      </c>
      <c r="K2281" s="7">
        <f>SUM(K2194:K2280)</f>
        <v>889830.44999999984</v>
      </c>
      <c r="L2281" s="7">
        <f t="shared" ref="L2281" si="92">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f>+R2284</f>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f t="shared" ref="S2285:S2348" si="93">+R2285</f>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f t="shared" si="93"/>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f t="shared" si="93"/>
        <v>0</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f t="shared" si="93"/>
        <v>0</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f t="shared" si="93"/>
        <v>0</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f t="shared" si="93"/>
        <v>0</v>
      </c>
    </row>
    <row r="2291" spans="2:19">
      <c r="B2291" s="5">
        <v>2014</v>
      </c>
      <c r="C2291" s="33"/>
      <c r="D2291" s="33"/>
      <c r="E2291" s="33"/>
      <c r="F2291" s="33"/>
      <c r="G2291" s="33"/>
      <c r="H2291" s="33"/>
      <c r="I2291" s="33"/>
      <c r="J2291" s="33"/>
      <c r="K2291" s="34">
        <v>278722.7</v>
      </c>
      <c r="L2291" s="34">
        <v>0</v>
      </c>
      <c r="M2291" s="34">
        <v>0</v>
      </c>
      <c r="N2291" s="34">
        <v>0</v>
      </c>
      <c r="O2291" s="34">
        <v>0</v>
      </c>
      <c r="P2291" s="34">
        <v>0</v>
      </c>
      <c r="Q2291" s="34">
        <v>0</v>
      </c>
      <c r="R2291" s="34">
        <v>0</v>
      </c>
      <c r="S2291" s="34">
        <f t="shared" si="93"/>
        <v>0</v>
      </c>
    </row>
    <row r="2292" spans="2:19">
      <c r="B2292" s="5">
        <v>2013</v>
      </c>
      <c r="C2292" s="33"/>
      <c r="D2292" s="33"/>
      <c r="E2292" s="33"/>
      <c r="F2292" s="33"/>
      <c r="G2292" s="33"/>
      <c r="H2292" s="33"/>
      <c r="I2292" s="33"/>
      <c r="J2292" s="34">
        <v>561225.5</v>
      </c>
      <c r="K2292" s="34">
        <v>561225.5</v>
      </c>
      <c r="L2292" s="34">
        <v>0</v>
      </c>
      <c r="M2292" s="34">
        <v>0</v>
      </c>
      <c r="N2292" s="34">
        <v>0</v>
      </c>
      <c r="O2292" s="34">
        <v>0</v>
      </c>
      <c r="P2292" s="34">
        <v>0</v>
      </c>
      <c r="Q2292" s="34">
        <v>0</v>
      </c>
      <c r="R2292" s="34">
        <v>0</v>
      </c>
      <c r="S2292" s="34">
        <f t="shared" si="93"/>
        <v>0</v>
      </c>
    </row>
    <row r="2293" spans="2:19">
      <c r="B2293" s="5">
        <v>2012</v>
      </c>
      <c r="C2293" s="33"/>
      <c r="D2293" s="33"/>
      <c r="E2293" s="33"/>
      <c r="F2293" s="33"/>
      <c r="G2293" s="33"/>
      <c r="H2293" s="33"/>
      <c r="I2293" s="34">
        <v>340340.19</v>
      </c>
      <c r="J2293" s="34">
        <v>340340.19</v>
      </c>
      <c r="K2293" s="34">
        <v>340340.19</v>
      </c>
      <c r="L2293" s="34">
        <v>0</v>
      </c>
      <c r="M2293" s="34">
        <v>0</v>
      </c>
      <c r="N2293" s="34">
        <v>0</v>
      </c>
      <c r="O2293" s="34">
        <v>0</v>
      </c>
      <c r="P2293" s="34">
        <v>0</v>
      </c>
      <c r="Q2293" s="34">
        <v>0</v>
      </c>
      <c r="R2293" s="34">
        <v>0</v>
      </c>
      <c r="S2293" s="34">
        <f t="shared" si="93"/>
        <v>0</v>
      </c>
    </row>
    <row r="2294" spans="2:19">
      <c r="B2294" s="5">
        <v>2011</v>
      </c>
      <c r="C2294" s="33"/>
      <c r="D2294" s="33"/>
      <c r="E2294" s="33"/>
      <c r="F2294" s="33"/>
      <c r="G2294" s="33"/>
      <c r="H2294" s="34">
        <v>355983.97</v>
      </c>
      <c r="I2294" s="34">
        <v>355983.97</v>
      </c>
      <c r="J2294" s="34">
        <v>355983.97</v>
      </c>
      <c r="K2294" s="34">
        <v>355983.97</v>
      </c>
      <c r="L2294" s="34">
        <v>0</v>
      </c>
      <c r="M2294" s="34">
        <v>0</v>
      </c>
      <c r="N2294" s="34">
        <v>0</v>
      </c>
      <c r="O2294" s="34">
        <v>0</v>
      </c>
      <c r="P2294" s="34">
        <v>0</v>
      </c>
      <c r="Q2294" s="34">
        <v>0</v>
      </c>
      <c r="R2294" s="34">
        <v>0</v>
      </c>
      <c r="S2294" s="34">
        <f t="shared" si="93"/>
        <v>0</v>
      </c>
    </row>
    <row r="2295" spans="2:19">
      <c r="B2295" s="5">
        <v>2010</v>
      </c>
      <c r="C2295" s="33"/>
      <c r="D2295" s="33"/>
      <c r="E2295" s="33"/>
      <c r="F2295" s="33"/>
      <c r="G2295" s="34">
        <v>428175.26</v>
      </c>
      <c r="H2295" s="34">
        <v>428175.26</v>
      </c>
      <c r="I2295" s="34">
        <v>428175.26</v>
      </c>
      <c r="J2295" s="34">
        <v>428175.26</v>
      </c>
      <c r="K2295" s="34">
        <v>428175.26</v>
      </c>
      <c r="L2295" s="34">
        <v>0</v>
      </c>
      <c r="M2295" s="34">
        <v>0</v>
      </c>
      <c r="N2295" s="34">
        <v>0</v>
      </c>
      <c r="O2295" s="34">
        <v>0</v>
      </c>
      <c r="P2295" s="34">
        <v>0</v>
      </c>
      <c r="Q2295" s="34">
        <v>0</v>
      </c>
      <c r="R2295" s="34">
        <v>0</v>
      </c>
      <c r="S2295" s="34">
        <f t="shared" si="93"/>
        <v>0</v>
      </c>
    </row>
    <row r="2296" spans="2:19">
      <c r="B2296" s="5">
        <v>2009</v>
      </c>
      <c r="C2296" s="33"/>
      <c r="D2296" s="33"/>
      <c r="E2296" s="33"/>
      <c r="F2296" s="34">
        <v>290207.76</v>
      </c>
      <c r="G2296" s="34">
        <v>290207.76</v>
      </c>
      <c r="H2296" s="34">
        <v>290207.76</v>
      </c>
      <c r="I2296" s="34">
        <v>290207.76</v>
      </c>
      <c r="J2296" s="34">
        <v>290207.76</v>
      </c>
      <c r="K2296" s="34">
        <v>290207.76</v>
      </c>
      <c r="L2296" s="34">
        <v>0</v>
      </c>
      <c r="M2296" s="34">
        <v>0</v>
      </c>
      <c r="N2296" s="34">
        <v>0</v>
      </c>
      <c r="O2296" s="34">
        <v>0</v>
      </c>
      <c r="P2296" s="34">
        <v>0</v>
      </c>
      <c r="Q2296" s="34">
        <v>0</v>
      </c>
      <c r="R2296" s="34">
        <v>0</v>
      </c>
      <c r="S2296" s="34">
        <f t="shared" si="93"/>
        <v>0</v>
      </c>
    </row>
    <row r="2297" spans="2:19">
      <c r="B2297" s="5">
        <v>2008</v>
      </c>
      <c r="C2297" s="33"/>
      <c r="D2297" s="33"/>
      <c r="E2297" s="34">
        <v>293288.86</v>
      </c>
      <c r="F2297" s="34">
        <v>293288.86</v>
      </c>
      <c r="G2297" s="34">
        <v>293288.86</v>
      </c>
      <c r="H2297" s="34">
        <v>293288.86</v>
      </c>
      <c r="I2297" s="34">
        <v>293288.86</v>
      </c>
      <c r="J2297" s="34">
        <v>293288.86</v>
      </c>
      <c r="K2297" s="34">
        <v>293288.86</v>
      </c>
      <c r="L2297" s="34">
        <v>0</v>
      </c>
      <c r="M2297" s="34">
        <v>0</v>
      </c>
      <c r="N2297" s="34">
        <v>0</v>
      </c>
      <c r="O2297" s="34">
        <v>0</v>
      </c>
      <c r="P2297" s="34">
        <v>0</v>
      </c>
      <c r="Q2297" s="34">
        <v>0</v>
      </c>
      <c r="R2297" s="34">
        <v>0</v>
      </c>
      <c r="S2297" s="34">
        <f t="shared" si="93"/>
        <v>0</v>
      </c>
    </row>
    <row r="2298" spans="2:19">
      <c r="B2298" s="5">
        <v>2007</v>
      </c>
      <c r="C2298" s="33"/>
      <c r="D2298" s="34">
        <v>179876.03</v>
      </c>
      <c r="E2298" s="34">
        <v>179876.03</v>
      </c>
      <c r="F2298" s="34">
        <v>179876.03</v>
      </c>
      <c r="G2298" s="34">
        <v>179876.03</v>
      </c>
      <c r="H2298" s="34">
        <v>179876.03</v>
      </c>
      <c r="I2298" s="34">
        <v>179876.03</v>
      </c>
      <c r="J2298" s="34">
        <v>179876.03</v>
      </c>
      <c r="K2298" s="34">
        <v>179876.03</v>
      </c>
      <c r="L2298" s="34">
        <v>0</v>
      </c>
      <c r="M2298" s="34">
        <v>0</v>
      </c>
      <c r="N2298" s="34">
        <v>0</v>
      </c>
      <c r="O2298" s="34">
        <v>0</v>
      </c>
      <c r="P2298" s="34">
        <v>0</v>
      </c>
      <c r="Q2298" s="34">
        <v>0</v>
      </c>
      <c r="R2298" s="34">
        <v>0</v>
      </c>
      <c r="S2298" s="34">
        <f t="shared" si="93"/>
        <v>0</v>
      </c>
    </row>
    <row r="2299" spans="2:19">
      <c r="B2299" s="5">
        <v>2006</v>
      </c>
      <c r="C2299" s="34">
        <v>162690.63</v>
      </c>
      <c r="D2299" s="34">
        <v>162690.63</v>
      </c>
      <c r="E2299" s="34">
        <v>162690.63</v>
      </c>
      <c r="F2299" s="34">
        <v>162690.63</v>
      </c>
      <c r="G2299" s="34">
        <v>162690.63</v>
      </c>
      <c r="H2299" s="34">
        <v>162690.63</v>
      </c>
      <c r="I2299" s="34">
        <v>162690.63</v>
      </c>
      <c r="J2299" s="34">
        <v>162690.63</v>
      </c>
      <c r="K2299" s="34">
        <v>162690.63</v>
      </c>
      <c r="L2299" s="34">
        <v>0</v>
      </c>
      <c r="M2299" s="34">
        <v>0</v>
      </c>
      <c r="N2299" s="34">
        <v>0</v>
      </c>
      <c r="O2299" s="34">
        <v>0</v>
      </c>
      <c r="P2299" s="34">
        <v>0</v>
      </c>
      <c r="Q2299" s="34">
        <v>0</v>
      </c>
      <c r="R2299" s="34">
        <v>0</v>
      </c>
      <c r="S2299" s="34">
        <f t="shared" si="93"/>
        <v>0</v>
      </c>
    </row>
    <row r="2300" spans="2:19">
      <c r="B2300" s="5">
        <v>2005</v>
      </c>
      <c r="C2300" s="34">
        <v>222954.53</v>
      </c>
      <c r="D2300" s="34">
        <v>222954.53</v>
      </c>
      <c r="E2300" s="34">
        <v>222954.53</v>
      </c>
      <c r="F2300" s="34">
        <v>222954.53</v>
      </c>
      <c r="G2300" s="34">
        <v>222954.53</v>
      </c>
      <c r="H2300" s="34">
        <v>222954.53</v>
      </c>
      <c r="I2300" s="34">
        <v>222954.53</v>
      </c>
      <c r="J2300" s="34">
        <v>222954.53</v>
      </c>
      <c r="K2300" s="34">
        <v>222954.53</v>
      </c>
      <c r="L2300" s="34">
        <v>0</v>
      </c>
      <c r="M2300" s="34">
        <v>0</v>
      </c>
      <c r="N2300" s="34">
        <v>0</v>
      </c>
      <c r="O2300" s="34">
        <v>0</v>
      </c>
      <c r="P2300" s="34">
        <v>0</v>
      </c>
      <c r="Q2300" s="34">
        <v>0</v>
      </c>
      <c r="R2300" s="34">
        <v>0</v>
      </c>
      <c r="S2300" s="34">
        <f t="shared" si="93"/>
        <v>0</v>
      </c>
    </row>
    <row r="2301" spans="2:19">
      <c r="B2301" s="5">
        <v>2004</v>
      </c>
      <c r="C2301" s="34">
        <v>145253.62</v>
      </c>
      <c r="D2301" s="34">
        <v>145253.62</v>
      </c>
      <c r="E2301" s="34">
        <v>145253.62</v>
      </c>
      <c r="F2301" s="34">
        <v>145253.62</v>
      </c>
      <c r="G2301" s="34">
        <v>145253.62</v>
      </c>
      <c r="H2301" s="34">
        <v>145253.62</v>
      </c>
      <c r="I2301" s="34">
        <v>145253.62</v>
      </c>
      <c r="J2301" s="34">
        <v>145253.62</v>
      </c>
      <c r="K2301" s="34">
        <v>145253.62</v>
      </c>
      <c r="L2301" s="34">
        <v>0</v>
      </c>
      <c r="M2301" s="34">
        <v>0</v>
      </c>
      <c r="N2301" s="34">
        <v>0</v>
      </c>
      <c r="O2301" s="34">
        <v>0</v>
      </c>
      <c r="P2301" s="34">
        <v>0</v>
      </c>
      <c r="Q2301" s="34">
        <v>0</v>
      </c>
      <c r="R2301" s="34">
        <v>0</v>
      </c>
      <c r="S2301" s="34">
        <f t="shared" si="93"/>
        <v>0</v>
      </c>
    </row>
    <row r="2302" spans="2:19">
      <c r="B2302" s="5">
        <v>2003</v>
      </c>
      <c r="C2302" s="34">
        <v>634277.5</v>
      </c>
      <c r="D2302" s="34">
        <v>634277.5</v>
      </c>
      <c r="E2302" s="34">
        <v>634277.5</v>
      </c>
      <c r="F2302" s="34">
        <v>634277.5</v>
      </c>
      <c r="G2302" s="34">
        <v>634277.5</v>
      </c>
      <c r="H2302" s="34">
        <v>634277.5</v>
      </c>
      <c r="I2302" s="34">
        <v>634277.5</v>
      </c>
      <c r="J2302" s="34">
        <v>634277.5</v>
      </c>
      <c r="K2302" s="34">
        <v>634277.5</v>
      </c>
      <c r="L2302" s="34">
        <v>0</v>
      </c>
      <c r="M2302" s="34">
        <v>0</v>
      </c>
      <c r="N2302" s="34">
        <v>0</v>
      </c>
      <c r="O2302" s="34">
        <v>0</v>
      </c>
      <c r="P2302" s="34">
        <v>0</v>
      </c>
      <c r="Q2302" s="34">
        <v>0</v>
      </c>
      <c r="R2302" s="34">
        <v>0</v>
      </c>
      <c r="S2302" s="34">
        <f t="shared" si="93"/>
        <v>0</v>
      </c>
    </row>
    <row r="2303" spans="2:19">
      <c r="B2303" s="5">
        <v>2002</v>
      </c>
      <c r="C2303" s="34">
        <v>196591.29</v>
      </c>
      <c r="D2303" s="34">
        <v>196591.29</v>
      </c>
      <c r="E2303" s="34">
        <v>196591.29</v>
      </c>
      <c r="F2303" s="34">
        <v>196591.29</v>
      </c>
      <c r="G2303" s="34">
        <v>196591.29</v>
      </c>
      <c r="H2303" s="34">
        <v>196591.29</v>
      </c>
      <c r="I2303" s="34">
        <v>196591.29</v>
      </c>
      <c r="J2303" s="34">
        <v>196591.29</v>
      </c>
      <c r="K2303" s="34">
        <v>196591.29</v>
      </c>
      <c r="L2303" s="34">
        <v>0</v>
      </c>
      <c r="M2303" s="34">
        <v>0</v>
      </c>
      <c r="N2303" s="34">
        <v>0</v>
      </c>
      <c r="O2303" s="34">
        <v>0</v>
      </c>
      <c r="P2303" s="34">
        <v>0</v>
      </c>
      <c r="Q2303" s="34">
        <v>0</v>
      </c>
      <c r="R2303" s="34">
        <v>0</v>
      </c>
      <c r="S2303" s="34">
        <f t="shared" si="93"/>
        <v>0</v>
      </c>
    </row>
    <row r="2304" spans="2:19">
      <c r="B2304" s="5">
        <v>2001</v>
      </c>
      <c r="C2304" s="34">
        <v>117947.74</v>
      </c>
      <c r="D2304" s="34">
        <v>117947.74</v>
      </c>
      <c r="E2304" s="34">
        <v>117947.74</v>
      </c>
      <c r="F2304" s="34">
        <v>117947.74</v>
      </c>
      <c r="G2304" s="34">
        <v>117947.74</v>
      </c>
      <c r="H2304" s="34">
        <v>117947.74</v>
      </c>
      <c r="I2304" s="34">
        <v>117947.74</v>
      </c>
      <c r="J2304" s="34">
        <v>117947.74</v>
      </c>
      <c r="K2304" s="34">
        <v>117947.74</v>
      </c>
      <c r="L2304" s="34">
        <v>0</v>
      </c>
      <c r="M2304" s="34">
        <v>0</v>
      </c>
      <c r="N2304" s="34">
        <v>0</v>
      </c>
      <c r="O2304" s="34">
        <v>0</v>
      </c>
      <c r="P2304" s="34">
        <v>0</v>
      </c>
      <c r="Q2304" s="34">
        <v>0</v>
      </c>
      <c r="R2304" s="34">
        <v>0</v>
      </c>
      <c r="S2304" s="34">
        <f t="shared" si="93"/>
        <v>0</v>
      </c>
    </row>
    <row r="2305" spans="2:19">
      <c r="B2305" s="5">
        <v>2000</v>
      </c>
      <c r="C2305" s="34">
        <v>84032.41</v>
      </c>
      <c r="D2305" s="34">
        <v>84032.41</v>
      </c>
      <c r="E2305" s="34">
        <v>84032.41</v>
      </c>
      <c r="F2305" s="34">
        <v>84032.41</v>
      </c>
      <c r="G2305" s="34">
        <v>84032.41</v>
      </c>
      <c r="H2305" s="34">
        <v>84032.41</v>
      </c>
      <c r="I2305" s="34">
        <v>84032.41</v>
      </c>
      <c r="J2305" s="34">
        <v>84032.41</v>
      </c>
      <c r="K2305" s="34">
        <v>84032.41</v>
      </c>
      <c r="L2305" s="34">
        <v>0</v>
      </c>
      <c r="M2305" s="34">
        <v>0</v>
      </c>
      <c r="N2305" s="34">
        <v>0</v>
      </c>
      <c r="O2305" s="34">
        <v>0</v>
      </c>
      <c r="P2305" s="34">
        <v>0</v>
      </c>
      <c r="Q2305" s="34">
        <v>0</v>
      </c>
      <c r="R2305" s="34">
        <v>0</v>
      </c>
      <c r="S2305" s="34">
        <f t="shared" si="93"/>
        <v>0</v>
      </c>
    </row>
    <row r="2306" spans="2:19">
      <c r="B2306" s="5">
        <v>1999</v>
      </c>
      <c r="C2306" s="34">
        <v>63859.78</v>
      </c>
      <c r="D2306" s="34">
        <v>63859.78</v>
      </c>
      <c r="E2306" s="34">
        <v>63859.78</v>
      </c>
      <c r="F2306" s="34">
        <v>63859.78</v>
      </c>
      <c r="G2306" s="34">
        <v>63859.78</v>
      </c>
      <c r="H2306" s="34">
        <v>63859.78</v>
      </c>
      <c r="I2306" s="34">
        <v>63859.78</v>
      </c>
      <c r="J2306" s="34">
        <v>63859.78</v>
      </c>
      <c r="K2306" s="34">
        <v>63859.78</v>
      </c>
      <c r="L2306" s="34">
        <v>0</v>
      </c>
      <c r="M2306" s="34">
        <v>0</v>
      </c>
      <c r="N2306" s="34">
        <v>0</v>
      </c>
      <c r="O2306" s="34">
        <v>0</v>
      </c>
      <c r="P2306" s="34">
        <v>0</v>
      </c>
      <c r="Q2306" s="34">
        <v>0</v>
      </c>
      <c r="R2306" s="34">
        <v>0</v>
      </c>
      <c r="S2306" s="34">
        <f t="shared" si="93"/>
        <v>0</v>
      </c>
    </row>
    <row r="2307" spans="2:19">
      <c r="B2307" s="5">
        <v>1998</v>
      </c>
      <c r="C2307" s="34">
        <v>271314.03000000003</v>
      </c>
      <c r="D2307" s="34">
        <v>271314.03000000003</v>
      </c>
      <c r="E2307" s="34">
        <v>271314.03000000003</v>
      </c>
      <c r="F2307" s="34">
        <v>271314.03000000003</v>
      </c>
      <c r="G2307" s="34">
        <v>271314.03000000003</v>
      </c>
      <c r="H2307" s="34">
        <v>271314.03000000003</v>
      </c>
      <c r="I2307" s="34">
        <v>271314.03000000003</v>
      </c>
      <c r="J2307" s="34">
        <v>271314.03000000003</v>
      </c>
      <c r="K2307" s="34">
        <v>271314.03000000003</v>
      </c>
      <c r="L2307" s="34">
        <v>0</v>
      </c>
      <c r="M2307" s="34">
        <v>0</v>
      </c>
      <c r="N2307" s="34">
        <v>0</v>
      </c>
      <c r="O2307" s="34">
        <v>0</v>
      </c>
      <c r="P2307" s="34">
        <v>0</v>
      </c>
      <c r="Q2307" s="34">
        <v>0</v>
      </c>
      <c r="R2307" s="34">
        <v>0</v>
      </c>
      <c r="S2307" s="34">
        <f t="shared" si="93"/>
        <v>0</v>
      </c>
    </row>
    <row r="2308" spans="2:19">
      <c r="B2308" s="5">
        <v>1997</v>
      </c>
      <c r="C2308" s="34">
        <v>107044.03</v>
      </c>
      <c r="D2308" s="34">
        <v>107044.03</v>
      </c>
      <c r="E2308" s="34">
        <v>107044.03</v>
      </c>
      <c r="F2308" s="34">
        <v>107044.03</v>
      </c>
      <c r="G2308" s="34">
        <v>107044.03</v>
      </c>
      <c r="H2308" s="34">
        <v>107044.03</v>
      </c>
      <c r="I2308" s="34">
        <v>107044.03</v>
      </c>
      <c r="J2308" s="34">
        <v>107044.03</v>
      </c>
      <c r="K2308" s="34">
        <v>107044.03</v>
      </c>
      <c r="L2308" s="34">
        <v>0</v>
      </c>
      <c r="M2308" s="34">
        <v>0</v>
      </c>
      <c r="N2308" s="34">
        <v>0</v>
      </c>
      <c r="O2308" s="34">
        <v>0</v>
      </c>
      <c r="P2308" s="34">
        <v>0</v>
      </c>
      <c r="Q2308" s="34">
        <v>0</v>
      </c>
      <c r="R2308" s="34">
        <v>0</v>
      </c>
      <c r="S2308" s="34">
        <f t="shared" si="93"/>
        <v>0</v>
      </c>
    </row>
    <row r="2309" spans="2:19">
      <c r="B2309" s="5">
        <v>1996</v>
      </c>
      <c r="C2309" s="34">
        <v>185012.38</v>
      </c>
      <c r="D2309" s="34">
        <v>185012.38</v>
      </c>
      <c r="E2309" s="34">
        <v>185012.38</v>
      </c>
      <c r="F2309" s="34">
        <v>185012.38</v>
      </c>
      <c r="G2309" s="34">
        <v>185012.38</v>
      </c>
      <c r="H2309" s="34">
        <v>185012.38</v>
      </c>
      <c r="I2309" s="34">
        <v>185012.38</v>
      </c>
      <c r="J2309" s="34">
        <v>185012.38</v>
      </c>
      <c r="K2309" s="34">
        <v>185012.38</v>
      </c>
      <c r="L2309" s="34">
        <v>0</v>
      </c>
      <c r="M2309" s="34">
        <v>0</v>
      </c>
      <c r="N2309" s="34">
        <v>0</v>
      </c>
      <c r="O2309" s="34">
        <v>0</v>
      </c>
      <c r="P2309" s="34">
        <v>0</v>
      </c>
      <c r="Q2309" s="34">
        <v>0</v>
      </c>
      <c r="R2309" s="34">
        <v>0</v>
      </c>
      <c r="S2309" s="34">
        <f t="shared" si="93"/>
        <v>0</v>
      </c>
    </row>
    <row r="2310" spans="2:19">
      <c r="B2310" s="5">
        <v>1995</v>
      </c>
      <c r="C2310" s="34">
        <v>194595.06</v>
      </c>
      <c r="D2310" s="34">
        <v>194595.06</v>
      </c>
      <c r="E2310" s="34">
        <v>194595.06</v>
      </c>
      <c r="F2310" s="34">
        <v>194595.06</v>
      </c>
      <c r="G2310" s="34">
        <v>194595.06</v>
      </c>
      <c r="H2310" s="34">
        <v>194595.06</v>
      </c>
      <c r="I2310" s="34">
        <v>194595.06</v>
      </c>
      <c r="J2310" s="34">
        <v>194595.06</v>
      </c>
      <c r="K2310" s="34">
        <v>194595.06</v>
      </c>
      <c r="L2310" s="34">
        <v>0</v>
      </c>
      <c r="M2310" s="34">
        <v>0</v>
      </c>
      <c r="N2310" s="34">
        <v>0</v>
      </c>
      <c r="O2310" s="34">
        <v>0</v>
      </c>
      <c r="P2310" s="34">
        <v>0</v>
      </c>
      <c r="Q2310" s="34">
        <v>0</v>
      </c>
      <c r="R2310" s="34">
        <v>0</v>
      </c>
      <c r="S2310" s="34">
        <f t="shared" si="93"/>
        <v>0</v>
      </c>
    </row>
    <row r="2311" spans="2:19">
      <c r="B2311" s="5">
        <v>1994</v>
      </c>
      <c r="C2311" s="34">
        <v>176756.17</v>
      </c>
      <c r="D2311" s="34">
        <v>176756.17</v>
      </c>
      <c r="E2311" s="34">
        <v>176756.17</v>
      </c>
      <c r="F2311" s="34">
        <v>176756.17</v>
      </c>
      <c r="G2311" s="34">
        <v>176756.17</v>
      </c>
      <c r="H2311" s="34">
        <v>176756.17</v>
      </c>
      <c r="I2311" s="34">
        <v>176756.17</v>
      </c>
      <c r="J2311" s="34">
        <v>176756.17</v>
      </c>
      <c r="K2311" s="34">
        <v>176756.17</v>
      </c>
      <c r="L2311" s="34">
        <v>0</v>
      </c>
      <c r="M2311" s="34">
        <v>0</v>
      </c>
      <c r="N2311" s="34">
        <v>0</v>
      </c>
      <c r="O2311" s="34">
        <v>0</v>
      </c>
      <c r="P2311" s="34">
        <v>0</v>
      </c>
      <c r="Q2311" s="34">
        <v>0</v>
      </c>
      <c r="R2311" s="34">
        <v>0</v>
      </c>
      <c r="S2311" s="34">
        <f t="shared" si="93"/>
        <v>0</v>
      </c>
    </row>
    <row r="2312" spans="2:19">
      <c r="B2312" s="5">
        <v>1993</v>
      </c>
      <c r="C2312" s="34">
        <v>310565.27</v>
      </c>
      <c r="D2312" s="34">
        <v>310565.27</v>
      </c>
      <c r="E2312" s="34">
        <v>310565.27</v>
      </c>
      <c r="F2312" s="34">
        <v>310565.27</v>
      </c>
      <c r="G2312" s="34">
        <v>310565.27</v>
      </c>
      <c r="H2312" s="34">
        <v>310565.27</v>
      </c>
      <c r="I2312" s="34">
        <v>310565.27</v>
      </c>
      <c r="J2312" s="34">
        <v>310565.27</v>
      </c>
      <c r="K2312" s="34">
        <v>310565.27</v>
      </c>
      <c r="L2312" s="34">
        <v>0</v>
      </c>
      <c r="M2312" s="34">
        <v>0</v>
      </c>
      <c r="N2312" s="34">
        <v>0</v>
      </c>
      <c r="O2312" s="34">
        <v>0</v>
      </c>
      <c r="P2312" s="34">
        <v>0</v>
      </c>
      <c r="Q2312" s="34">
        <v>0</v>
      </c>
      <c r="R2312" s="34">
        <v>0</v>
      </c>
      <c r="S2312" s="34">
        <f t="shared" si="93"/>
        <v>0</v>
      </c>
    </row>
    <row r="2313" spans="2:19">
      <c r="B2313" s="5">
        <v>1992</v>
      </c>
      <c r="C2313" s="34">
        <v>200204.81</v>
      </c>
      <c r="D2313" s="34">
        <v>200204.81</v>
      </c>
      <c r="E2313" s="34">
        <v>200204.81</v>
      </c>
      <c r="F2313" s="34">
        <v>200204.81</v>
      </c>
      <c r="G2313" s="34">
        <v>200204.81</v>
      </c>
      <c r="H2313" s="34">
        <v>200204.81</v>
      </c>
      <c r="I2313" s="34">
        <v>200204.81</v>
      </c>
      <c r="J2313" s="34">
        <v>200204.81</v>
      </c>
      <c r="K2313" s="34">
        <v>200204.81</v>
      </c>
      <c r="L2313" s="34">
        <v>0</v>
      </c>
      <c r="M2313" s="34">
        <v>0</v>
      </c>
      <c r="N2313" s="34">
        <v>0</v>
      </c>
      <c r="O2313" s="34">
        <v>0</v>
      </c>
      <c r="P2313" s="34">
        <v>0</v>
      </c>
      <c r="Q2313" s="34">
        <v>0</v>
      </c>
      <c r="R2313" s="34">
        <v>0</v>
      </c>
      <c r="S2313" s="34">
        <f t="shared" si="93"/>
        <v>0</v>
      </c>
    </row>
    <row r="2314" spans="2:19">
      <c r="B2314" s="5">
        <v>1991</v>
      </c>
      <c r="C2314" s="34">
        <v>326738.90999999997</v>
      </c>
      <c r="D2314" s="34">
        <v>326738.90999999997</v>
      </c>
      <c r="E2314" s="34">
        <v>326738.90999999997</v>
      </c>
      <c r="F2314" s="34">
        <v>326738.90999999997</v>
      </c>
      <c r="G2314" s="34">
        <v>326738.90999999997</v>
      </c>
      <c r="H2314" s="34">
        <v>326738.90999999997</v>
      </c>
      <c r="I2314" s="34">
        <v>326738.90999999997</v>
      </c>
      <c r="J2314" s="34">
        <v>326738.90999999997</v>
      </c>
      <c r="K2314" s="34">
        <v>326738.90999999997</v>
      </c>
      <c r="L2314" s="34">
        <v>0</v>
      </c>
      <c r="M2314" s="34">
        <v>0</v>
      </c>
      <c r="N2314" s="34">
        <v>0</v>
      </c>
      <c r="O2314" s="34">
        <v>0</v>
      </c>
      <c r="P2314" s="34">
        <v>0</v>
      </c>
      <c r="Q2314" s="34">
        <v>0</v>
      </c>
      <c r="R2314" s="34">
        <v>0</v>
      </c>
      <c r="S2314" s="34">
        <f t="shared" si="93"/>
        <v>0</v>
      </c>
    </row>
    <row r="2315" spans="2:19">
      <c r="B2315" s="5">
        <v>1990</v>
      </c>
      <c r="C2315" s="34">
        <v>144606.19</v>
      </c>
      <c r="D2315" s="34">
        <v>144606.19</v>
      </c>
      <c r="E2315" s="34">
        <v>144606.19</v>
      </c>
      <c r="F2315" s="34">
        <v>144606.19</v>
      </c>
      <c r="G2315" s="34">
        <v>144606.19</v>
      </c>
      <c r="H2315" s="34">
        <v>144606.19</v>
      </c>
      <c r="I2315" s="34">
        <v>144606.19</v>
      </c>
      <c r="J2315" s="34">
        <v>144606.19</v>
      </c>
      <c r="K2315" s="34">
        <v>144606.19</v>
      </c>
      <c r="L2315" s="34">
        <v>0</v>
      </c>
      <c r="M2315" s="34">
        <v>0</v>
      </c>
      <c r="N2315" s="34">
        <v>0</v>
      </c>
      <c r="O2315" s="34">
        <v>0</v>
      </c>
      <c r="P2315" s="34">
        <v>0</v>
      </c>
      <c r="Q2315" s="34">
        <v>0</v>
      </c>
      <c r="R2315" s="34">
        <v>0</v>
      </c>
      <c r="S2315" s="34">
        <f t="shared" si="93"/>
        <v>0</v>
      </c>
    </row>
    <row r="2316" spans="2:19">
      <c r="B2316" s="5">
        <v>1989</v>
      </c>
      <c r="C2316" s="34">
        <v>183171.29</v>
      </c>
      <c r="D2316" s="34">
        <v>183171.29</v>
      </c>
      <c r="E2316" s="34">
        <v>183171.29</v>
      </c>
      <c r="F2316" s="34">
        <v>183171.29</v>
      </c>
      <c r="G2316" s="34">
        <v>183171.29</v>
      </c>
      <c r="H2316" s="34">
        <v>183171.29</v>
      </c>
      <c r="I2316" s="34">
        <v>183171.29</v>
      </c>
      <c r="J2316" s="34">
        <v>183171.29</v>
      </c>
      <c r="K2316" s="34">
        <v>183171.29</v>
      </c>
      <c r="L2316" s="34">
        <v>0</v>
      </c>
      <c r="M2316" s="34">
        <v>0</v>
      </c>
      <c r="N2316" s="34">
        <v>0</v>
      </c>
      <c r="O2316" s="34">
        <v>0</v>
      </c>
      <c r="P2316" s="34">
        <v>0</v>
      </c>
      <c r="Q2316" s="34">
        <v>0</v>
      </c>
      <c r="R2316" s="34">
        <v>0</v>
      </c>
      <c r="S2316" s="34">
        <f t="shared" si="93"/>
        <v>0</v>
      </c>
    </row>
    <row r="2317" spans="2:19">
      <c r="B2317" s="5">
        <v>1988</v>
      </c>
      <c r="C2317" s="34">
        <v>160714.01</v>
      </c>
      <c r="D2317" s="34">
        <v>160714.01</v>
      </c>
      <c r="E2317" s="34">
        <v>160714.01</v>
      </c>
      <c r="F2317" s="34">
        <v>160714.01</v>
      </c>
      <c r="G2317" s="34">
        <v>160714.01</v>
      </c>
      <c r="H2317" s="34">
        <v>160714.01</v>
      </c>
      <c r="I2317" s="34">
        <v>160714.01</v>
      </c>
      <c r="J2317" s="34">
        <v>160714.01</v>
      </c>
      <c r="K2317" s="34">
        <v>160714.01</v>
      </c>
      <c r="L2317" s="34">
        <v>0</v>
      </c>
      <c r="M2317" s="34">
        <v>0</v>
      </c>
      <c r="N2317" s="34">
        <v>0</v>
      </c>
      <c r="O2317" s="34">
        <v>0</v>
      </c>
      <c r="P2317" s="34">
        <v>0</v>
      </c>
      <c r="Q2317" s="34">
        <v>0</v>
      </c>
      <c r="R2317" s="34">
        <v>0</v>
      </c>
      <c r="S2317" s="34">
        <f t="shared" si="93"/>
        <v>0</v>
      </c>
    </row>
    <row r="2318" spans="2:19">
      <c r="B2318" s="5">
        <v>1987</v>
      </c>
      <c r="C2318" s="34">
        <v>144555.51</v>
      </c>
      <c r="D2318" s="34">
        <v>144555.51</v>
      </c>
      <c r="E2318" s="34">
        <v>144555.51</v>
      </c>
      <c r="F2318" s="34">
        <v>144555.51</v>
      </c>
      <c r="G2318" s="34">
        <v>144555.51</v>
      </c>
      <c r="H2318" s="34">
        <v>144555.51</v>
      </c>
      <c r="I2318" s="34">
        <v>144555.51</v>
      </c>
      <c r="J2318" s="34">
        <v>144555.51</v>
      </c>
      <c r="K2318" s="34">
        <v>144555.51</v>
      </c>
      <c r="L2318" s="34">
        <v>0</v>
      </c>
      <c r="M2318" s="34">
        <v>0</v>
      </c>
      <c r="N2318" s="34">
        <v>0</v>
      </c>
      <c r="O2318" s="34">
        <v>0</v>
      </c>
      <c r="P2318" s="34">
        <v>0</v>
      </c>
      <c r="Q2318" s="34">
        <v>0</v>
      </c>
      <c r="R2318" s="34">
        <v>0</v>
      </c>
      <c r="S2318" s="34">
        <f t="shared" si="93"/>
        <v>0</v>
      </c>
    </row>
    <row r="2319" spans="2:19">
      <c r="B2319" s="5">
        <v>1986</v>
      </c>
      <c r="C2319" s="34">
        <v>113792.62</v>
      </c>
      <c r="D2319" s="34">
        <v>113792.62</v>
      </c>
      <c r="E2319" s="34">
        <v>113792.62</v>
      </c>
      <c r="F2319" s="34">
        <v>113792.62</v>
      </c>
      <c r="G2319" s="34">
        <v>113792.62</v>
      </c>
      <c r="H2319" s="34">
        <v>113792.62</v>
      </c>
      <c r="I2319" s="34">
        <v>113792.62</v>
      </c>
      <c r="J2319" s="34">
        <v>113792.62</v>
      </c>
      <c r="K2319" s="34">
        <v>113792.62</v>
      </c>
      <c r="L2319" s="34">
        <v>0</v>
      </c>
      <c r="M2319" s="34">
        <v>0</v>
      </c>
      <c r="N2319" s="34">
        <v>0</v>
      </c>
      <c r="O2319" s="34">
        <v>0</v>
      </c>
      <c r="P2319" s="34">
        <v>0</v>
      </c>
      <c r="Q2319" s="34">
        <v>0</v>
      </c>
      <c r="R2319" s="34">
        <v>0</v>
      </c>
      <c r="S2319" s="34">
        <f t="shared" si="93"/>
        <v>0</v>
      </c>
    </row>
    <row r="2320" spans="2:19">
      <c r="B2320" s="5">
        <v>1985</v>
      </c>
      <c r="C2320" s="34">
        <v>69093.429999999993</v>
      </c>
      <c r="D2320" s="34">
        <v>69093.429999999993</v>
      </c>
      <c r="E2320" s="34">
        <v>69093.429999999993</v>
      </c>
      <c r="F2320" s="34">
        <v>69093.429999999993</v>
      </c>
      <c r="G2320" s="34">
        <v>69093.429999999993</v>
      </c>
      <c r="H2320" s="34">
        <v>69093.429999999993</v>
      </c>
      <c r="I2320" s="34">
        <v>69093.429999999993</v>
      </c>
      <c r="J2320" s="34">
        <v>69093.429999999993</v>
      </c>
      <c r="K2320" s="34">
        <v>69093.429999999993</v>
      </c>
      <c r="L2320" s="34">
        <v>0</v>
      </c>
      <c r="M2320" s="34">
        <v>0</v>
      </c>
      <c r="N2320" s="34">
        <v>0</v>
      </c>
      <c r="O2320" s="34">
        <v>0</v>
      </c>
      <c r="P2320" s="34">
        <v>0</v>
      </c>
      <c r="Q2320" s="34">
        <v>0</v>
      </c>
      <c r="R2320" s="34">
        <v>0</v>
      </c>
      <c r="S2320" s="34">
        <f t="shared" si="93"/>
        <v>0</v>
      </c>
    </row>
    <row r="2321" spans="2:19">
      <c r="B2321" s="5">
        <v>1984</v>
      </c>
      <c r="C2321" s="34">
        <v>154124.82999999999</v>
      </c>
      <c r="D2321" s="34">
        <v>154124.82999999999</v>
      </c>
      <c r="E2321" s="34">
        <v>154124.82999999999</v>
      </c>
      <c r="F2321" s="34">
        <v>154124.82999999999</v>
      </c>
      <c r="G2321" s="34">
        <v>154124.82999999999</v>
      </c>
      <c r="H2321" s="34">
        <v>154124.82999999999</v>
      </c>
      <c r="I2321" s="34">
        <v>154124.82999999999</v>
      </c>
      <c r="J2321" s="34">
        <v>154124.82999999999</v>
      </c>
      <c r="K2321" s="34">
        <v>154124.82999999999</v>
      </c>
      <c r="L2321" s="34">
        <v>0</v>
      </c>
      <c r="M2321" s="34">
        <v>0</v>
      </c>
      <c r="N2321" s="34">
        <v>0</v>
      </c>
      <c r="O2321" s="34">
        <v>0</v>
      </c>
      <c r="P2321" s="34">
        <v>0</v>
      </c>
      <c r="Q2321" s="34">
        <v>0</v>
      </c>
      <c r="R2321" s="34">
        <v>0</v>
      </c>
      <c r="S2321" s="34">
        <f t="shared" si="93"/>
        <v>0</v>
      </c>
    </row>
    <row r="2322" spans="2:19">
      <c r="B2322" s="5">
        <v>1983</v>
      </c>
      <c r="C2322" s="34">
        <v>176777.1</v>
      </c>
      <c r="D2322" s="34">
        <v>176777.1</v>
      </c>
      <c r="E2322" s="34">
        <v>176777.1</v>
      </c>
      <c r="F2322" s="34">
        <v>176777.1</v>
      </c>
      <c r="G2322" s="34">
        <v>176777.1</v>
      </c>
      <c r="H2322" s="34">
        <v>176777.1</v>
      </c>
      <c r="I2322" s="34">
        <v>176777.1</v>
      </c>
      <c r="J2322" s="34">
        <v>176777.1</v>
      </c>
      <c r="K2322" s="34">
        <v>176777.1</v>
      </c>
      <c r="L2322" s="34">
        <v>0</v>
      </c>
      <c r="M2322" s="34">
        <v>0</v>
      </c>
      <c r="N2322" s="34">
        <v>0</v>
      </c>
      <c r="O2322" s="34">
        <v>0</v>
      </c>
      <c r="P2322" s="34">
        <v>0</v>
      </c>
      <c r="Q2322" s="34">
        <v>0</v>
      </c>
      <c r="R2322" s="34">
        <v>0</v>
      </c>
      <c r="S2322" s="34">
        <f t="shared" si="93"/>
        <v>0</v>
      </c>
    </row>
    <row r="2323" spans="2:19">
      <c r="B2323" s="5">
        <v>1982</v>
      </c>
      <c r="C2323" s="34">
        <v>142533.34</v>
      </c>
      <c r="D2323" s="34">
        <v>142533.34</v>
      </c>
      <c r="E2323" s="34">
        <v>142533.34</v>
      </c>
      <c r="F2323" s="34">
        <v>142533.34</v>
      </c>
      <c r="G2323" s="34">
        <v>142533.34</v>
      </c>
      <c r="H2323" s="34">
        <v>142533.34</v>
      </c>
      <c r="I2323" s="34">
        <v>142533.34</v>
      </c>
      <c r="J2323" s="34">
        <v>142533.34</v>
      </c>
      <c r="K2323" s="34">
        <v>142533.34</v>
      </c>
      <c r="L2323" s="34">
        <v>0</v>
      </c>
      <c r="M2323" s="34">
        <v>0</v>
      </c>
      <c r="N2323" s="34">
        <v>0</v>
      </c>
      <c r="O2323" s="34">
        <v>0</v>
      </c>
      <c r="P2323" s="34">
        <v>0</v>
      </c>
      <c r="Q2323" s="34">
        <v>0</v>
      </c>
      <c r="R2323" s="34">
        <v>0</v>
      </c>
      <c r="S2323" s="34">
        <f t="shared" si="93"/>
        <v>0</v>
      </c>
    </row>
    <row r="2324" spans="2:19">
      <c r="B2324" s="5">
        <v>1981</v>
      </c>
      <c r="C2324" s="34">
        <v>146977.51</v>
      </c>
      <c r="D2324" s="34">
        <v>146977.51</v>
      </c>
      <c r="E2324" s="34">
        <v>146977.51</v>
      </c>
      <c r="F2324" s="34">
        <v>146977.51</v>
      </c>
      <c r="G2324" s="34">
        <v>146977.51</v>
      </c>
      <c r="H2324" s="34">
        <v>146977.51</v>
      </c>
      <c r="I2324" s="34">
        <v>146977.51</v>
      </c>
      <c r="J2324" s="34">
        <v>146977.51</v>
      </c>
      <c r="K2324" s="34">
        <v>146977.51</v>
      </c>
      <c r="L2324" s="34">
        <v>0</v>
      </c>
      <c r="M2324" s="34">
        <v>0</v>
      </c>
      <c r="N2324" s="34">
        <v>0</v>
      </c>
      <c r="O2324" s="34">
        <v>0</v>
      </c>
      <c r="P2324" s="34">
        <v>0</v>
      </c>
      <c r="Q2324" s="34">
        <v>0</v>
      </c>
      <c r="R2324" s="34">
        <v>0</v>
      </c>
      <c r="S2324" s="34">
        <f t="shared" si="93"/>
        <v>0</v>
      </c>
    </row>
    <row r="2325" spans="2:19">
      <c r="B2325" s="5">
        <v>1980</v>
      </c>
      <c r="C2325" s="34">
        <v>191235.94</v>
      </c>
      <c r="D2325" s="34">
        <v>191235.94</v>
      </c>
      <c r="E2325" s="34">
        <v>191235.94</v>
      </c>
      <c r="F2325" s="34">
        <v>191235.94</v>
      </c>
      <c r="G2325" s="34">
        <v>191235.94</v>
      </c>
      <c r="H2325" s="34">
        <v>191235.94</v>
      </c>
      <c r="I2325" s="34">
        <v>191235.94</v>
      </c>
      <c r="J2325" s="34">
        <v>191235.94</v>
      </c>
      <c r="K2325" s="34">
        <v>191235.94</v>
      </c>
      <c r="L2325" s="34">
        <v>0</v>
      </c>
      <c r="M2325" s="34">
        <v>0</v>
      </c>
      <c r="N2325" s="34">
        <v>0</v>
      </c>
      <c r="O2325" s="34">
        <v>0</v>
      </c>
      <c r="P2325" s="34">
        <v>0</v>
      </c>
      <c r="Q2325" s="34">
        <v>0</v>
      </c>
      <c r="R2325" s="34">
        <v>0</v>
      </c>
      <c r="S2325" s="34">
        <f t="shared" si="93"/>
        <v>0</v>
      </c>
    </row>
    <row r="2326" spans="2:19">
      <c r="B2326" s="5">
        <v>1979</v>
      </c>
      <c r="C2326" s="34">
        <v>239684.94</v>
      </c>
      <c r="D2326" s="34">
        <v>239684.94</v>
      </c>
      <c r="E2326" s="34">
        <v>239684.94</v>
      </c>
      <c r="F2326" s="34">
        <v>239684.94</v>
      </c>
      <c r="G2326" s="34">
        <v>239684.94</v>
      </c>
      <c r="H2326" s="34">
        <v>239684.94</v>
      </c>
      <c r="I2326" s="34">
        <v>239684.94</v>
      </c>
      <c r="J2326" s="34">
        <v>239684.94</v>
      </c>
      <c r="K2326" s="34">
        <v>239684.94</v>
      </c>
      <c r="L2326" s="34">
        <v>0</v>
      </c>
      <c r="M2326" s="34">
        <v>0</v>
      </c>
      <c r="N2326" s="34">
        <v>0</v>
      </c>
      <c r="O2326" s="34">
        <v>0</v>
      </c>
      <c r="P2326" s="34">
        <v>0</v>
      </c>
      <c r="Q2326" s="34">
        <v>0</v>
      </c>
      <c r="R2326" s="34">
        <v>0</v>
      </c>
      <c r="S2326" s="34">
        <f t="shared" si="93"/>
        <v>0</v>
      </c>
    </row>
    <row r="2327" spans="2:19">
      <c r="B2327" s="5">
        <v>1978</v>
      </c>
      <c r="C2327" s="34">
        <v>333845.45</v>
      </c>
      <c r="D2327" s="34">
        <v>333845.45</v>
      </c>
      <c r="E2327" s="34">
        <v>333845.45</v>
      </c>
      <c r="F2327" s="34">
        <v>333845.45</v>
      </c>
      <c r="G2327" s="34">
        <v>333845.45</v>
      </c>
      <c r="H2327" s="34">
        <v>333845.45</v>
      </c>
      <c r="I2327" s="34">
        <v>333845.45</v>
      </c>
      <c r="J2327" s="34">
        <v>333845.45</v>
      </c>
      <c r="K2327" s="34">
        <v>333845.45</v>
      </c>
      <c r="L2327" s="34">
        <v>0</v>
      </c>
      <c r="M2327" s="34">
        <v>0</v>
      </c>
      <c r="N2327" s="34">
        <v>0</v>
      </c>
      <c r="O2327" s="34">
        <v>0</v>
      </c>
      <c r="P2327" s="34">
        <v>0</v>
      </c>
      <c r="Q2327" s="34">
        <v>0</v>
      </c>
      <c r="R2327" s="34">
        <v>0</v>
      </c>
      <c r="S2327" s="34">
        <f t="shared" si="93"/>
        <v>0</v>
      </c>
    </row>
    <row r="2328" spans="2:19">
      <c r="B2328" s="5">
        <v>1977</v>
      </c>
      <c r="C2328" s="34">
        <v>151983.53</v>
      </c>
      <c r="D2328" s="34">
        <v>151983.53</v>
      </c>
      <c r="E2328" s="34">
        <v>151983.53</v>
      </c>
      <c r="F2328" s="34">
        <v>151983.53</v>
      </c>
      <c r="G2328" s="34">
        <v>151983.53</v>
      </c>
      <c r="H2328" s="34">
        <v>151983.53</v>
      </c>
      <c r="I2328" s="34">
        <v>151983.53</v>
      </c>
      <c r="J2328" s="34">
        <v>151983.53</v>
      </c>
      <c r="K2328" s="34">
        <v>151983.53</v>
      </c>
      <c r="L2328" s="34">
        <v>0</v>
      </c>
      <c r="M2328" s="34">
        <v>0</v>
      </c>
      <c r="N2328" s="34">
        <v>0</v>
      </c>
      <c r="O2328" s="34">
        <v>0</v>
      </c>
      <c r="P2328" s="34">
        <v>0</v>
      </c>
      <c r="Q2328" s="34">
        <v>0</v>
      </c>
      <c r="R2328" s="34">
        <v>0</v>
      </c>
      <c r="S2328" s="34">
        <f t="shared" si="93"/>
        <v>0</v>
      </c>
    </row>
    <row r="2329" spans="2:19">
      <c r="B2329" s="5">
        <v>1976</v>
      </c>
      <c r="C2329" s="34">
        <v>113298.72</v>
      </c>
      <c r="D2329" s="34">
        <v>113298.72</v>
      </c>
      <c r="E2329" s="34">
        <v>113298.72</v>
      </c>
      <c r="F2329" s="34">
        <v>113298.72</v>
      </c>
      <c r="G2329" s="34">
        <v>113298.72</v>
      </c>
      <c r="H2329" s="34">
        <v>113298.72</v>
      </c>
      <c r="I2329" s="34">
        <v>113298.72</v>
      </c>
      <c r="J2329" s="34">
        <v>113298.72</v>
      </c>
      <c r="K2329" s="34">
        <v>113298.72</v>
      </c>
      <c r="L2329" s="34">
        <v>0</v>
      </c>
      <c r="M2329" s="34">
        <v>0</v>
      </c>
      <c r="N2329" s="34">
        <v>0</v>
      </c>
      <c r="O2329" s="34">
        <v>0</v>
      </c>
      <c r="P2329" s="34">
        <v>0</v>
      </c>
      <c r="Q2329" s="34">
        <v>0</v>
      </c>
      <c r="R2329" s="34">
        <v>0</v>
      </c>
      <c r="S2329" s="34">
        <f t="shared" si="93"/>
        <v>0</v>
      </c>
    </row>
    <row r="2330" spans="2:19">
      <c r="B2330" s="5">
        <v>1975</v>
      </c>
      <c r="C2330" s="34">
        <v>209142.91</v>
      </c>
      <c r="D2330" s="34">
        <v>209142.91</v>
      </c>
      <c r="E2330" s="34">
        <v>209142.91</v>
      </c>
      <c r="F2330" s="34">
        <v>209142.91</v>
      </c>
      <c r="G2330" s="34">
        <v>209142.91</v>
      </c>
      <c r="H2330" s="34">
        <v>209142.91</v>
      </c>
      <c r="I2330" s="34">
        <v>209142.91</v>
      </c>
      <c r="J2330" s="34">
        <v>209142.91</v>
      </c>
      <c r="K2330" s="34">
        <v>209142.91</v>
      </c>
      <c r="L2330" s="34">
        <v>0</v>
      </c>
      <c r="M2330" s="34">
        <v>0</v>
      </c>
      <c r="N2330" s="34">
        <v>0</v>
      </c>
      <c r="O2330" s="34">
        <v>0</v>
      </c>
      <c r="P2330" s="34">
        <v>0</v>
      </c>
      <c r="Q2330" s="34">
        <v>0</v>
      </c>
      <c r="R2330" s="34">
        <v>0</v>
      </c>
      <c r="S2330" s="34">
        <f t="shared" si="93"/>
        <v>0</v>
      </c>
    </row>
    <row r="2331" spans="2:19">
      <c r="B2331" s="5">
        <v>1974</v>
      </c>
      <c r="C2331" s="34">
        <v>170484.17</v>
      </c>
      <c r="D2331" s="34">
        <v>170484.17</v>
      </c>
      <c r="E2331" s="34">
        <v>170484.17</v>
      </c>
      <c r="F2331" s="34">
        <v>170484.17</v>
      </c>
      <c r="G2331" s="34">
        <v>170484.17</v>
      </c>
      <c r="H2331" s="34">
        <v>170484.17</v>
      </c>
      <c r="I2331" s="34">
        <v>170484.17</v>
      </c>
      <c r="J2331" s="34">
        <v>170484.17</v>
      </c>
      <c r="K2331" s="34">
        <v>170484.17</v>
      </c>
      <c r="L2331" s="34">
        <v>0</v>
      </c>
      <c r="M2331" s="34">
        <v>0</v>
      </c>
      <c r="N2331" s="34">
        <v>0</v>
      </c>
      <c r="O2331" s="34">
        <v>0</v>
      </c>
      <c r="P2331" s="34">
        <v>0</v>
      </c>
      <c r="Q2331" s="34">
        <v>0</v>
      </c>
      <c r="R2331" s="34">
        <v>0</v>
      </c>
      <c r="S2331" s="34">
        <f t="shared" si="93"/>
        <v>0</v>
      </c>
    </row>
    <row r="2332" spans="2:19">
      <c r="B2332" s="5">
        <v>1973</v>
      </c>
      <c r="C2332" s="34">
        <v>218398.34</v>
      </c>
      <c r="D2332" s="34">
        <v>218398.34</v>
      </c>
      <c r="E2332" s="34">
        <v>218398.34</v>
      </c>
      <c r="F2332" s="34">
        <v>218398.34</v>
      </c>
      <c r="G2332" s="34">
        <v>218398.34</v>
      </c>
      <c r="H2332" s="34">
        <v>218398.34</v>
      </c>
      <c r="I2332" s="34">
        <v>218398.34</v>
      </c>
      <c r="J2332" s="34">
        <v>218398.34</v>
      </c>
      <c r="K2332" s="34">
        <v>218398.34</v>
      </c>
      <c r="L2332" s="34">
        <v>0</v>
      </c>
      <c r="M2332" s="34">
        <v>0</v>
      </c>
      <c r="N2332" s="34">
        <v>0</v>
      </c>
      <c r="O2332" s="34">
        <v>0</v>
      </c>
      <c r="P2332" s="34">
        <v>0</v>
      </c>
      <c r="Q2332" s="34">
        <v>0</v>
      </c>
      <c r="R2332" s="34">
        <v>0</v>
      </c>
      <c r="S2332" s="34">
        <f t="shared" si="93"/>
        <v>0</v>
      </c>
    </row>
    <row r="2333" spans="2:19">
      <c r="B2333" s="5">
        <v>1972</v>
      </c>
      <c r="C2333" s="34">
        <v>212715.29</v>
      </c>
      <c r="D2333" s="34">
        <v>212715.29</v>
      </c>
      <c r="E2333" s="34">
        <v>212715.29</v>
      </c>
      <c r="F2333" s="34">
        <v>212715.29</v>
      </c>
      <c r="G2333" s="34">
        <v>212715.29</v>
      </c>
      <c r="H2333" s="34">
        <v>212715.29</v>
      </c>
      <c r="I2333" s="34">
        <v>212715.29</v>
      </c>
      <c r="J2333" s="34">
        <v>212715.29</v>
      </c>
      <c r="K2333" s="34">
        <v>212715.29</v>
      </c>
      <c r="L2333" s="34">
        <v>0</v>
      </c>
      <c r="M2333" s="34">
        <v>0</v>
      </c>
      <c r="N2333" s="34">
        <v>0</v>
      </c>
      <c r="O2333" s="34">
        <v>0</v>
      </c>
      <c r="P2333" s="34">
        <v>0</v>
      </c>
      <c r="Q2333" s="34">
        <v>0</v>
      </c>
      <c r="R2333" s="34">
        <v>0</v>
      </c>
      <c r="S2333" s="34">
        <f t="shared" si="93"/>
        <v>0</v>
      </c>
    </row>
    <row r="2334" spans="2:19">
      <c r="B2334" s="5">
        <v>1971</v>
      </c>
      <c r="C2334" s="34">
        <v>179874.02</v>
      </c>
      <c r="D2334" s="34">
        <v>179874.02</v>
      </c>
      <c r="E2334" s="34">
        <v>179874.02</v>
      </c>
      <c r="F2334" s="34">
        <v>179874.02</v>
      </c>
      <c r="G2334" s="34">
        <v>179874.02</v>
      </c>
      <c r="H2334" s="34">
        <v>179874.02</v>
      </c>
      <c r="I2334" s="34">
        <v>179874.02</v>
      </c>
      <c r="J2334" s="34">
        <v>179874.02</v>
      </c>
      <c r="K2334" s="34">
        <v>179874.02</v>
      </c>
      <c r="L2334" s="34">
        <v>0</v>
      </c>
      <c r="M2334" s="34">
        <v>0</v>
      </c>
      <c r="N2334" s="34">
        <v>0</v>
      </c>
      <c r="O2334" s="34">
        <v>0</v>
      </c>
      <c r="P2334" s="34">
        <v>0</v>
      </c>
      <c r="Q2334" s="34">
        <v>0</v>
      </c>
      <c r="R2334" s="34">
        <v>0</v>
      </c>
      <c r="S2334" s="34">
        <f t="shared" si="93"/>
        <v>0</v>
      </c>
    </row>
    <row r="2335" spans="2:19">
      <c r="B2335" s="5">
        <v>1970</v>
      </c>
      <c r="C2335" s="34">
        <v>94584.9</v>
      </c>
      <c r="D2335" s="34">
        <v>94584.9</v>
      </c>
      <c r="E2335" s="34">
        <v>94584.9</v>
      </c>
      <c r="F2335" s="34">
        <v>94584.9</v>
      </c>
      <c r="G2335" s="34">
        <v>94584.9</v>
      </c>
      <c r="H2335" s="34">
        <v>94584.9</v>
      </c>
      <c r="I2335" s="34">
        <v>94584.9</v>
      </c>
      <c r="J2335" s="34">
        <v>94584.9</v>
      </c>
      <c r="K2335" s="34">
        <v>94584.9</v>
      </c>
      <c r="L2335" s="34">
        <v>0</v>
      </c>
      <c r="M2335" s="34">
        <v>0</v>
      </c>
      <c r="N2335" s="34">
        <v>0</v>
      </c>
      <c r="O2335" s="34">
        <v>0</v>
      </c>
      <c r="P2335" s="34">
        <v>0</v>
      </c>
      <c r="Q2335" s="34">
        <v>0</v>
      </c>
      <c r="R2335" s="34">
        <v>0</v>
      </c>
      <c r="S2335" s="34">
        <f t="shared" si="93"/>
        <v>0</v>
      </c>
    </row>
    <row r="2336" spans="2:19">
      <c r="B2336" s="5">
        <v>1969</v>
      </c>
      <c r="C2336" s="34">
        <v>103166.94</v>
      </c>
      <c r="D2336" s="34">
        <v>103166.94</v>
      </c>
      <c r="E2336" s="34">
        <v>103166.94</v>
      </c>
      <c r="F2336" s="34">
        <v>103166.94</v>
      </c>
      <c r="G2336" s="34">
        <v>103166.94</v>
      </c>
      <c r="H2336" s="34">
        <v>103166.94</v>
      </c>
      <c r="I2336" s="34">
        <v>103166.94</v>
      </c>
      <c r="J2336" s="34">
        <v>103166.94</v>
      </c>
      <c r="K2336" s="34">
        <v>103166.94</v>
      </c>
      <c r="L2336" s="34">
        <v>0</v>
      </c>
      <c r="M2336" s="34">
        <v>0</v>
      </c>
      <c r="N2336" s="34">
        <v>0</v>
      </c>
      <c r="O2336" s="34">
        <v>0</v>
      </c>
      <c r="P2336" s="34">
        <v>0</v>
      </c>
      <c r="Q2336" s="34">
        <v>0</v>
      </c>
      <c r="R2336" s="34">
        <v>0</v>
      </c>
      <c r="S2336" s="34">
        <f t="shared" si="93"/>
        <v>0</v>
      </c>
    </row>
    <row r="2337" spans="2:19">
      <c r="B2337" s="5">
        <v>1968</v>
      </c>
      <c r="C2337" s="34">
        <v>140002.96</v>
      </c>
      <c r="D2337" s="34">
        <v>140002.96</v>
      </c>
      <c r="E2337" s="34">
        <v>140002.96</v>
      </c>
      <c r="F2337" s="34">
        <v>140002.96</v>
      </c>
      <c r="G2337" s="34">
        <v>140002.96</v>
      </c>
      <c r="H2337" s="34">
        <v>140002.96</v>
      </c>
      <c r="I2337" s="34">
        <v>140002.96</v>
      </c>
      <c r="J2337" s="34">
        <v>140002.96</v>
      </c>
      <c r="K2337" s="34">
        <v>140002.96</v>
      </c>
      <c r="L2337" s="34">
        <v>0</v>
      </c>
      <c r="M2337" s="34">
        <v>0</v>
      </c>
      <c r="N2337" s="34">
        <v>0</v>
      </c>
      <c r="O2337" s="34">
        <v>0</v>
      </c>
      <c r="P2337" s="34">
        <v>0</v>
      </c>
      <c r="Q2337" s="34">
        <v>0</v>
      </c>
      <c r="R2337" s="34">
        <v>0</v>
      </c>
      <c r="S2337" s="34">
        <f t="shared" si="93"/>
        <v>0</v>
      </c>
    </row>
    <row r="2338" spans="2:19">
      <c r="B2338" s="5">
        <v>1967</v>
      </c>
      <c r="C2338" s="34">
        <v>246233.59</v>
      </c>
      <c r="D2338" s="34">
        <v>246233.59</v>
      </c>
      <c r="E2338" s="34">
        <v>246233.59</v>
      </c>
      <c r="F2338" s="34">
        <v>246233.59</v>
      </c>
      <c r="G2338" s="34">
        <v>246233.59</v>
      </c>
      <c r="H2338" s="34">
        <v>246233.59</v>
      </c>
      <c r="I2338" s="34">
        <v>246233.59</v>
      </c>
      <c r="J2338" s="34">
        <v>246233.59</v>
      </c>
      <c r="K2338" s="34">
        <v>246233.59</v>
      </c>
      <c r="L2338" s="34">
        <v>0</v>
      </c>
      <c r="M2338" s="34">
        <v>0</v>
      </c>
      <c r="N2338" s="34">
        <v>0</v>
      </c>
      <c r="O2338" s="34">
        <v>0</v>
      </c>
      <c r="P2338" s="34">
        <v>0</v>
      </c>
      <c r="Q2338" s="34">
        <v>0</v>
      </c>
      <c r="R2338" s="34">
        <v>0</v>
      </c>
      <c r="S2338" s="34">
        <f t="shared" si="93"/>
        <v>0</v>
      </c>
    </row>
    <row r="2339" spans="2:19">
      <c r="B2339" s="5">
        <v>1966</v>
      </c>
      <c r="C2339" s="34">
        <v>234884.02</v>
      </c>
      <c r="D2339" s="34">
        <v>234884.02</v>
      </c>
      <c r="E2339" s="34">
        <v>234884.02</v>
      </c>
      <c r="F2339" s="34">
        <v>234884.02</v>
      </c>
      <c r="G2339" s="34">
        <v>234884.02</v>
      </c>
      <c r="H2339" s="34">
        <v>234884.02</v>
      </c>
      <c r="I2339" s="34">
        <v>234884.02</v>
      </c>
      <c r="J2339" s="34">
        <v>234884.02</v>
      </c>
      <c r="K2339" s="34">
        <v>234884.02</v>
      </c>
      <c r="L2339" s="34">
        <v>0</v>
      </c>
      <c r="M2339" s="34">
        <v>0</v>
      </c>
      <c r="N2339" s="34">
        <v>0</v>
      </c>
      <c r="O2339" s="34">
        <v>0</v>
      </c>
      <c r="P2339" s="34">
        <v>0</v>
      </c>
      <c r="Q2339" s="34">
        <v>0</v>
      </c>
      <c r="R2339" s="34">
        <v>0</v>
      </c>
      <c r="S2339" s="34">
        <f t="shared" si="93"/>
        <v>0</v>
      </c>
    </row>
    <row r="2340" spans="2:19">
      <c r="B2340" s="5">
        <v>1965</v>
      </c>
      <c r="C2340" s="34">
        <v>222770.52</v>
      </c>
      <c r="D2340" s="34">
        <v>222770.52</v>
      </c>
      <c r="E2340" s="34">
        <v>222770.52</v>
      </c>
      <c r="F2340" s="34">
        <v>222770.52</v>
      </c>
      <c r="G2340" s="34">
        <v>222770.52</v>
      </c>
      <c r="H2340" s="34">
        <v>222770.52</v>
      </c>
      <c r="I2340" s="34">
        <v>222770.52</v>
      </c>
      <c r="J2340" s="34">
        <v>222770.52</v>
      </c>
      <c r="K2340" s="34">
        <v>222770.52</v>
      </c>
      <c r="L2340" s="34">
        <v>0</v>
      </c>
      <c r="M2340" s="34">
        <v>0</v>
      </c>
      <c r="N2340" s="34">
        <v>0</v>
      </c>
      <c r="O2340" s="34">
        <v>0</v>
      </c>
      <c r="P2340" s="34">
        <v>0</v>
      </c>
      <c r="Q2340" s="34">
        <v>0</v>
      </c>
      <c r="R2340" s="34">
        <v>0</v>
      </c>
      <c r="S2340" s="34">
        <f t="shared" si="93"/>
        <v>0</v>
      </c>
    </row>
    <row r="2341" spans="2:19">
      <c r="B2341" s="5">
        <v>1964</v>
      </c>
      <c r="C2341" s="34">
        <v>168692.78</v>
      </c>
      <c r="D2341" s="34">
        <v>168692.78</v>
      </c>
      <c r="E2341" s="34">
        <v>168692.78</v>
      </c>
      <c r="F2341" s="34">
        <v>168692.78</v>
      </c>
      <c r="G2341" s="34">
        <v>168692.78</v>
      </c>
      <c r="H2341" s="34">
        <v>168692.78</v>
      </c>
      <c r="I2341" s="34">
        <v>168692.78</v>
      </c>
      <c r="J2341" s="34">
        <v>168692.78</v>
      </c>
      <c r="K2341" s="34">
        <v>168692.78</v>
      </c>
      <c r="L2341" s="34">
        <v>0</v>
      </c>
      <c r="M2341" s="34">
        <v>0</v>
      </c>
      <c r="N2341" s="34">
        <v>0</v>
      </c>
      <c r="O2341" s="34">
        <v>0</v>
      </c>
      <c r="P2341" s="34">
        <v>0</v>
      </c>
      <c r="Q2341" s="34">
        <v>0</v>
      </c>
      <c r="R2341" s="34">
        <v>0</v>
      </c>
      <c r="S2341" s="34">
        <f t="shared" si="93"/>
        <v>0</v>
      </c>
    </row>
    <row r="2342" spans="2:19">
      <c r="B2342" s="5">
        <v>1963</v>
      </c>
      <c r="C2342" s="34">
        <v>86307.04</v>
      </c>
      <c r="D2342" s="34">
        <v>86307.04</v>
      </c>
      <c r="E2342" s="34">
        <v>86307.04</v>
      </c>
      <c r="F2342" s="34">
        <v>86307.04</v>
      </c>
      <c r="G2342" s="34">
        <v>86307.04</v>
      </c>
      <c r="H2342" s="34">
        <v>86307.04</v>
      </c>
      <c r="I2342" s="34">
        <v>86307.04</v>
      </c>
      <c r="J2342" s="34">
        <v>86307.04</v>
      </c>
      <c r="K2342" s="34">
        <v>86307.04</v>
      </c>
      <c r="L2342" s="34">
        <v>0</v>
      </c>
      <c r="M2342" s="34">
        <v>0</v>
      </c>
      <c r="N2342" s="34">
        <v>0</v>
      </c>
      <c r="O2342" s="34">
        <v>0</v>
      </c>
      <c r="P2342" s="34">
        <v>0</v>
      </c>
      <c r="Q2342" s="34">
        <v>0</v>
      </c>
      <c r="R2342" s="34">
        <v>0</v>
      </c>
      <c r="S2342" s="34">
        <f t="shared" si="93"/>
        <v>0</v>
      </c>
    </row>
    <row r="2343" spans="2:19">
      <c r="B2343" s="5">
        <v>1962</v>
      </c>
      <c r="C2343" s="34">
        <v>90961.919999999998</v>
      </c>
      <c r="D2343" s="34">
        <v>90961.919999999998</v>
      </c>
      <c r="E2343" s="34">
        <v>90961.919999999998</v>
      </c>
      <c r="F2343" s="34">
        <v>90961.919999999998</v>
      </c>
      <c r="G2343" s="34">
        <v>90961.919999999998</v>
      </c>
      <c r="H2343" s="34">
        <v>90961.919999999998</v>
      </c>
      <c r="I2343" s="34">
        <v>90961.919999999998</v>
      </c>
      <c r="J2343" s="34">
        <v>90961.919999999998</v>
      </c>
      <c r="K2343" s="34">
        <v>90961.919999999998</v>
      </c>
      <c r="L2343" s="34">
        <v>0</v>
      </c>
      <c r="M2343" s="34">
        <v>0</v>
      </c>
      <c r="N2343" s="34">
        <v>0</v>
      </c>
      <c r="O2343" s="34">
        <v>0</v>
      </c>
      <c r="P2343" s="34">
        <v>0</v>
      </c>
      <c r="Q2343" s="34">
        <v>0</v>
      </c>
      <c r="R2343" s="34">
        <v>0</v>
      </c>
      <c r="S2343" s="34">
        <f t="shared" si="93"/>
        <v>0</v>
      </c>
    </row>
    <row r="2344" spans="2:19">
      <c r="B2344" s="5">
        <v>1961</v>
      </c>
      <c r="C2344" s="34">
        <v>20549.02</v>
      </c>
      <c r="D2344" s="34">
        <v>20549.02</v>
      </c>
      <c r="E2344" s="34">
        <v>20549.02</v>
      </c>
      <c r="F2344" s="34">
        <v>20549.02</v>
      </c>
      <c r="G2344" s="34">
        <v>20549.02</v>
      </c>
      <c r="H2344" s="34">
        <v>20549.02</v>
      </c>
      <c r="I2344" s="34">
        <v>20549.02</v>
      </c>
      <c r="J2344" s="34">
        <v>20549.02</v>
      </c>
      <c r="K2344" s="34">
        <v>20549.02</v>
      </c>
      <c r="L2344" s="34">
        <v>0</v>
      </c>
      <c r="M2344" s="34">
        <v>0</v>
      </c>
      <c r="N2344" s="34">
        <v>0</v>
      </c>
      <c r="O2344" s="34">
        <v>0</v>
      </c>
      <c r="P2344" s="34">
        <v>0</v>
      </c>
      <c r="Q2344" s="34">
        <v>0</v>
      </c>
      <c r="R2344" s="34">
        <v>0</v>
      </c>
      <c r="S2344" s="34">
        <f t="shared" si="93"/>
        <v>0</v>
      </c>
    </row>
    <row r="2345" spans="2:19">
      <c r="B2345" s="5">
        <v>1960</v>
      </c>
      <c r="C2345" s="34">
        <v>12091.15</v>
      </c>
      <c r="D2345" s="34">
        <v>12091.15</v>
      </c>
      <c r="E2345" s="34">
        <v>12091.15</v>
      </c>
      <c r="F2345" s="34">
        <v>12091.15</v>
      </c>
      <c r="G2345" s="34">
        <v>12091.15</v>
      </c>
      <c r="H2345" s="34">
        <v>12091.15</v>
      </c>
      <c r="I2345" s="34">
        <v>12091.15</v>
      </c>
      <c r="J2345" s="34">
        <v>12091.15</v>
      </c>
      <c r="K2345" s="34">
        <v>12091.15</v>
      </c>
      <c r="L2345" s="34">
        <v>0</v>
      </c>
      <c r="M2345" s="34">
        <v>0</v>
      </c>
      <c r="N2345" s="34">
        <v>0</v>
      </c>
      <c r="O2345" s="34">
        <v>0</v>
      </c>
      <c r="P2345" s="34">
        <v>0</v>
      </c>
      <c r="Q2345" s="34">
        <v>0</v>
      </c>
      <c r="R2345" s="34">
        <v>0</v>
      </c>
      <c r="S2345" s="34">
        <f t="shared" si="93"/>
        <v>0</v>
      </c>
    </row>
    <row r="2346" spans="2:19">
      <c r="B2346" s="5">
        <v>1959</v>
      </c>
      <c r="C2346" s="34">
        <v>31172.49</v>
      </c>
      <c r="D2346" s="34">
        <v>31172.49</v>
      </c>
      <c r="E2346" s="34">
        <v>31172.49</v>
      </c>
      <c r="F2346" s="34">
        <v>31172.49</v>
      </c>
      <c r="G2346" s="34">
        <v>31172.49</v>
      </c>
      <c r="H2346" s="34">
        <v>31172.49</v>
      </c>
      <c r="I2346" s="34">
        <v>31172.49</v>
      </c>
      <c r="J2346" s="34">
        <v>31172.49</v>
      </c>
      <c r="K2346" s="34">
        <v>31172.49</v>
      </c>
      <c r="L2346" s="34">
        <v>0</v>
      </c>
      <c r="M2346" s="34">
        <v>0</v>
      </c>
      <c r="N2346" s="34">
        <v>0</v>
      </c>
      <c r="O2346" s="34">
        <v>0</v>
      </c>
      <c r="P2346" s="34">
        <v>0</v>
      </c>
      <c r="Q2346" s="34">
        <v>0</v>
      </c>
      <c r="R2346" s="34">
        <v>0</v>
      </c>
      <c r="S2346" s="34">
        <f t="shared" si="93"/>
        <v>0</v>
      </c>
    </row>
    <row r="2347" spans="2:19">
      <c r="B2347" s="5">
        <v>1958</v>
      </c>
      <c r="C2347" s="34">
        <v>31148.05</v>
      </c>
      <c r="D2347" s="34">
        <v>31148.05</v>
      </c>
      <c r="E2347" s="34">
        <v>31148.05</v>
      </c>
      <c r="F2347" s="34">
        <v>31148.05</v>
      </c>
      <c r="G2347" s="34">
        <v>31148.05</v>
      </c>
      <c r="H2347" s="34">
        <v>31148.05</v>
      </c>
      <c r="I2347" s="34">
        <v>31148.05</v>
      </c>
      <c r="J2347" s="34">
        <v>31148.05</v>
      </c>
      <c r="K2347" s="34">
        <v>31148.05</v>
      </c>
      <c r="L2347" s="34">
        <v>0</v>
      </c>
      <c r="M2347" s="34">
        <v>0</v>
      </c>
      <c r="N2347" s="34">
        <v>0</v>
      </c>
      <c r="O2347" s="34">
        <v>0</v>
      </c>
      <c r="P2347" s="34">
        <v>0</v>
      </c>
      <c r="Q2347" s="34">
        <v>0</v>
      </c>
      <c r="R2347" s="34">
        <v>0</v>
      </c>
      <c r="S2347" s="34">
        <f t="shared" si="93"/>
        <v>0</v>
      </c>
    </row>
    <row r="2348" spans="2:19">
      <c r="B2348" s="5">
        <v>1957</v>
      </c>
      <c r="C2348" s="34">
        <v>30077.97</v>
      </c>
      <c r="D2348" s="34">
        <v>30077.97</v>
      </c>
      <c r="E2348" s="34">
        <v>30077.97</v>
      </c>
      <c r="F2348" s="34">
        <v>30077.97</v>
      </c>
      <c r="G2348" s="34">
        <v>30077.97</v>
      </c>
      <c r="H2348" s="34">
        <v>30077.97</v>
      </c>
      <c r="I2348" s="34">
        <v>30077.97</v>
      </c>
      <c r="J2348" s="34">
        <v>30077.97</v>
      </c>
      <c r="K2348" s="34">
        <v>30077.97</v>
      </c>
      <c r="L2348" s="34">
        <v>0</v>
      </c>
      <c r="M2348" s="34">
        <v>0</v>
      </c>
      <c r="N2348" s="34">
        <v>0</v>
      </c>
      <c r="O2348" s="34">
        <v>0</v>
      </c>
      <c r="P2348" s="34">
        <v>0</v>
      </c>
      <c r="Q2348" s="34">
        <v>0</v>
      </c>
      <c r="R2348" s="34">
        <v>0</v>
      </c>
      <c r="S2348" s="34">
        <f t="shared" si="93"/>
        <v>0</v>
      </c>
    </row>
    <row r="2349" spans="2:19">
      <c r="B2349" s="5">
        <v>1956</v>
      </c>
      <c r="C2349" s="34">
        <v>41494.120000000003</v>
      </c>
      <c r="D2349" s="34">
        <v>41494.120000000003</v>
      </c>
      <c r="E2349" s="34">
        <v>41494.120000000003</v>
      </c>
      <c r="F2349" s="34">
        <v>41494.120000000003</v>
      </c>
      <c r="G2349" s="34">
        <v>41494.120000000003</v>
      </c>
      <c r="H2349" s="34">
        <v>41494.120000000003</v>
      </c>
      <c r="I2349" s="34">
        <v>41494.120000000003</v>
      </c>
      <c r="J2349" s="34">
        <v>41494.120000000003</v>
      </c>
      <c r="K2349" s="34">
        <v>41494.120000000003</v>
      </c>
      <c r="L2349" s="34">
        <v>0</v>
      </c>
      <c r="M2349" s="34">
        <v>0</v>
      </c>
      <c r="N2349" s="34">
        <v>0</v>
      </c>
      <c r="O2349" s="34">
        <v>0</v>
      </c>
      <c r="P2349" s="34">
        <v>0</v>
      </c>
      <c r="Q2349" s="34">
        <v>0</v>
      </c>
      <c r="R2349" s="34">
        <v>0</v>
      </c>
      <c r="S2349" s="34">
        <f t="shared" ref="S2349:S2375" si="94">+R2349</f>
        <v>0</v>
      </c>
    </row>
    <row r="2350" spans="2:19">
      <c r="B2350" s="5">
        <v>1955</v>
      </c>
      <c r="C2350" s="34">
        <v>137229.4</v>
      </c>
      <c r="D2350" s="34">
        <v>137229.4</v>
      </c>
      <c r="E2350" s="34">
        <v>137229.4</v>
      </c>
      <c r="F2350" s="34">
        <v>137229.4</v>
      </c>
      <c r="G2350" s="34">
        <v>137229.4</v>
      </c>
      <c r="H2350" s="34">
        <v>137229.4</v>
      </c>
      <c r="I2350" s="34">
        <v>137229.4</v>
      </c>
      <c r="J2350" s="34">
        <v>137229.4</v>
      </c>
      <c r="K2350" s="34">
        <v>137229.4</v>
      </c>
      <c r="L2350" s="34">
        <v>0</v>
      </c>
      <c r="M2350" s="34">
        <v>0</v>
      </c>
      <c r="N2350" s="34">
        <v>0</v>
      </c>
      <c r="O2350" s="34">
        <v>0</v>
      </c>
      <c r="P2350" s="34">
        <v>0</v>
      </c>
      <c r="Q2350" s="34">
        <v>0</v>
      </c>
      <c r="R2350" s="34">
        <v>0</v>
      </c>
      <c r="S2350" s="34">
        <f t="shared" si="94"/>
        <v>0</v>
      </c>
    </row>
    <row r="2351" spans="2:19">
      <c r="B2351" s="5">
        <v>1954</v>
      </c>
      <c r="C2351" s="34">
        <v>12789.76</v>
      </c>
      <c r="D2351" s="34">
        <v>12789.76</v>
      </c>
      <c r="E2351" s="34">
        <v>12789.76</v>
      </c>
      <c r="F2351" s="34">
        <v>12789.76</v>
      </c>
      <c r="G2351" s="34">
        <v>12789.76</v>
      </c>
      <c r="H2351" s="34">
        <v>12789.76</v>
      </c>
      <c r="I2351" s="34">
        <v>12789.76</v>
      </c>
      <c r="J2351" s="34">
        <v>12789.76</v>
      </c>
      <c r="K2351" s="34">
        <v>12789.76</v>
      </c>
      <c r="L2351" s="34">
        <v>0</v>
      </c>
      <c r="M2351" s="34">
        <v>0</v>
      </c>
      <c r="N2351" s="34">
        <v>0</v>
      </c>
      <c r="O2351" s="34">
        <v>0</v>
      </c>
      <c r="P2351" s="34">
        <v>0</v>
      </c>
      <c r="Q2351" s="34">
        <v>0</v>
      </c>
      <c r="R2351" s="34">
        <v>0</v>
      </c>
      <c r="S2351" s="34">
        <f t="shared" si="94"/>
        <v>0</v>
      </c>
    </row>
    <row r="2352" spans="2:19">
      <c r="B2352" s="5">
        <v>1953</v>
      </c>
      <c r="C2352" s="34">
        <v>97570.65</v>
      </c>
      <c r="D2352" s="34">
        <v>97570.65</v>
      </c>
      <c r="E2352" s="34">
        <v>97570.65</v>
      </c>
      <c r="F2352" s="34">
        <v>97570.65</v>
      </c>
      <c r="G2352" s="34">
        <v>97570.65</v>
      </c>
      <c r="H2352" s="34">
        <v>97570.65</v>
      </c>
      <c r="I2352" s="34">
        <v>97570.65</v>
      </c>
      <c r="J2352" s="34">
        <v>97570.65</v>
      </c>
      <c r="K2352" s="34">
        <v>97570.65</v>
      </c>
      <c r="L2352" s="34">
        <v>0</v>
      </c>
      <c r="M2352" s="34">
        <v>0</v>
      </c>
      <c r="N2352" s="34">
        <v>0</v>
      </c>
      <c r="O2352" s="34">
        <v>0</v>
      </c>
      <c r="P2352" s="34">
        <v>0</v>
      </c>
      <c r="Q2352" s="34">
        <v>0</v>
      </c>
      <c r="R2352" s="34">
        <v>0</v>
      </c>
      <c r="S2352" s="34">
        <f t="shared" si="94"/>
        <v>0</v>
      </c>
    </row>
    <row r="2353" spans="2:19">
      <c r="B2353" s="5">
        <v>1952</v>
      </c>
      <c r="C2353" s="34">
        <v>15141.51</v>
      </c>
      <c r="D2353" s="34">
        <v>15141.51</v>
      </c>
      <c r="E2353" s="34">
        <v>15141.51</v>
      </c>
      <c r="F2353" s="34">
        <v>15141.51</v>
      </c>
      <c r="G2353" s="34">
        <v>15141.51</v>
      </c>
      <c r="H2353" s="34">
        <v>15141.51</v>
      </c>
      <c r="I2353" s="34">
        <v>15141.51</v>
      </c>
      <c r="J2353" s="34">
        <v>15141.51</v>
      </c>
      <c r="K2353" s="34">
        <v>15141.51</v>
      </c>
      <c r="L2353" s="34">
        <v>0</v>
      </c>
      <c r="M2353" s="34">
        <v>0</v>
      </c>
      <c r="N2353" s="34">
        <v>0</v>
      </c>
      <c r="O2353" s="34">
        <v>0</v>
      </c>
      <c r="P2353" s="34">
        <v>0</v>
      </c>
      <c r="Q2353" s="34">
        <v>0</v>
      </c>
      <c r="R2353" s="34">
        <v>0</v>
      </c>
      <c r="S2353" s="34">
        <f t="shared" si="94"/>
        <v>0</v>
      </c>
    </row>
    <row r="2354" spans="2:19">
      <c r="B2354" s="5">
        <v>1951</v>
      </c>
      <c r="C2354" s="34">
        <v>21649.45</v>
      </c>
      <c r="D2354" s="34">
        <v>21649.45</v>
      </c>
      <c r="E2354" s="34">
        <v>21649.45</v>
      </c>
      <c r="F2354" s="34">
        <v>21649.45</v>
      </c>
      <c r="G2354" s="34">
        <v>21649.45</v>
      </c>
      <c r="H2354" s="34">
        <v>21649.45</v>
      </c>
      <c r="I2354" s="34">
        <v>21649.45</v>
      </c>
      <c r="J2354" s="34">
        <v>21649.45</v>
      </c>
      <c r="K2354" s="34">
        <v>21649.45</v>
      </c>
      <c r="L2354" s="34">
        <v>0</v>
      </c>
      <c r="M2354" s="34">
        <v>0</v>
      </c>
      <c r="N2354" s="34">
        <v>0</v>
      </c>
      <c r="O2354" s="34">
        <v>0</v>
      </c>
      <c r="P2354" s="34">
        <v>0</v>
      </c>
      <c r="Q2354" s="34">
        <v>0</v>
      </c>
      <c r="R2354" s="34">
        <v>0</v>
      </c>
      <c r="S2354" s="34">
        <f t="shared" si="94"/>
        <v>0</v>
      </c>
    </row>
    <row r="2355" spans="2:19">
      <c r="B2355" s="5">
        <v>1950</v>
      </c>
      <c r="C2355" s="34">
        <v>6556.66</v>
      </c>
      <c r="D2355" s="34">
        <v>6556.66</v>
      </c>
      <c r="E2355" s="34">
        <v>6556.66</v>
      </c>
      <c r="F2355" s="34">
        <v>6556.66</v>
      </c>
      <c r="G2355" s="34">
        <v>6556.66</v>
      </c>
      <c r="H2355" s="34">
        <v>6556.66</v>
      </c>
      <c r="I2355" s="34">
        <v>6556.66</v>
      </c>
      <c r="J2355" s="34">
        <v>6556.66</v>
      </c>
      <c r="K2355" s="34">
        <v>6556.66</v>
      </c>
      <c r="L2355" s="34">
        <v>0</v>
      </c>
      <c r="M2355" s="34">
        <v>0</v>
      </c>
      <c r="N2355" s="34">
        <v>0</v>
      </c>
      <c r="O2355" s="34">
        <v>0</v>
      </c>
      <c r="P2355" s="34">
        <v>0</v>
      </c>
      <c r="Q2355" s="34">
        <v>0</v>
      </c>
      <c r="R2355" s="34">
        <v>0</v>
      </c>
      <c r="S2355" s="34">
        <f t="shared" si="9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f t="shared" si="94"/>
        <v>0</v>
      </c>
    </row>
    <row r="2357" spans="2:19">
      <c r="B2357" s="5">
        <v>1948</v>
      </c>
      <c r="C2357" s="34">
        <v>6444.32</v>
      </c>
      <c r="D2357" s="34">
        <v>6444.32</v>
      </c>
      <c r="E2357" s="34">
        <v>6444.32</v>
      </c>
      <c r="F2357" s="34">
        <v>6444.32</v>
      </c>
      <c r="G2357" s="34">
        <v>6444.32</v>
      </c>
      <c r="H2357" s="34">
        <v>6444.32</v>
      </c>
      <c r="I2357" s="34">
        <v>6444.32</v>
      </c>
      <c r="J2357" s="34">
        <v>6444.32</v>
      </c>
      <c r="K2357" s="34">
        <v>6444.32</v>
      </c>
      <c r="L2357" s="34">
        <v>0</v>
      </c>
      <c r="M2357" s="34">
        <v>0</v>
      </c>
      <c r="N2357" s="34">
        <v>0</v>
      </c>
      <c r="O2357" s="34">
        <v>0</v>
      </c>
      <c r="P2357" s="34">
        <v>0</v>
      </c>
      <c r="Q2357" s="34">
        <v>0</v>
      </c>
      <c r="R2357" s="34">
        <v>0</v>
      </c>
      <c r="S2357" s="34">
        <f t="shared" si="9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f t="shared" si="9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f t="shared" si="9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f t="shared" si="9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f t="shared" si="9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f t="shared" si="94"/>
        <v>0</v>
      </c>
    </row>
    <row r="2363" spans="2:19">
      <c r="B2363" s="5">
        <v>1942</v>
      </c>
      <c r="C2363" s="34">
        <v>92.03</v>
      </c>
      <c r="D2363" s="34">
        <v>92.03</v>
      </c>
      <c r="E2363" s="34">
        <v>92.03</v>
      </c>
      <c r="F2363" s="34">
        <v>92.03</v>
      </c>
      <c r="G2363" s="34">
        <v>92.03</v>
      </c>
      <c r="H2363" s="34">
        <v>92.03</v>
      </c>
      <c r="I2363" s="34">
        <v>92.03</v>
      </c>
      <c r="J2363" s="34">
        <v>92.03</v>
      </c>
      <c r="K2363" s="34">
        <v>92.03</v>
      </c>
      <c r="L2363" s="34">
        <v>0</v>
      </c>
      <c r="M2363" s="34">
        <v>0</v>
      </c>
      <c r="N2363" s="34">
        <v>0</v>
      </c>
      <c r="O2363" s="34">
        <v>0</v>
      </c>
      <c r="P2363" s="34">
        <v>0</v>
      </c>
      <c r="Q2363" s="34">
        <v>0</v>
      </c>
      <c r="R2363" s="34">
        <v>0</v>
      </c>
      <c r="S2363" s="34">
        <f t="shared" si="9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f t="shared" si="9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f t="shared" si="9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f t="shared" si="9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f t="shared" si="9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f t="shared" si="94"/>
        <v>0</v>
      </c>
    </row>
    <row r="2369" spans="1:19">
      <c r="B2369" s="5">
        <v>1936</v>
      </c>
      <c r="C2369" s="34">
        <v>3971.2</v>
      </c>
      <c r="D2369" s="34">
        <v>3971.2</v>
      </c>
      <c r="E2369" s="34">
        <v>3971.2</v>
      </c>
      <c r="F2369" s="34">
        <v>3971.2</v>
      </c>
      <c r="G2369" s="34">
        <v>3971.2</v>
      </c>
      <c r="H2369" s="34">
        <v>3971.2</v>
      </c>
      <c r="I2369" s="34">
        <v>3971.2</v>
      </c>
      <c r="J2369" s="34">
        <v>3971.2</v>
      </c>
      <c r="K2369" s="34">
        <v>3971.2</v>
      </c>
      <c r="L2369" s="34">
        <v>0</v>
      </c>
      <c r="M2369" s="34">
        <v>0</v>
      </c>
      <c r="N2369" s="34">
        <v>0</v>
      </c>
      <c r="O2369" s="34">
        <v>0</v>
      </c>
      <c r="P2369" s="34">
        <v>0</v>
      </c>
      <c r="Q2369" s="34">
        <v>0</v>
      </c>
      <c r="R2369" s="34">
        <v>0</v>
      </c>
      <c r="S2369" s="34">
        <f t="shared" si="9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f t="shared" si="94"/>
        <v>0</v>
      </c>
    </row>
    <row r="2371" spans="1:19">
      <c r="B2371" s="5">
        <v>1934</v>
      </c>
      <c r="C2371" s="34">
        <v>6031.2</v>
      </c>
      <c r="D2371" s="34">
        <v>6031.2</v>
      </c>
      <c r="E2371" s="34">
        <v>6031.2</v>
      </c>
      <c r="F2371" s="34">
        <v>6031.2</v>
      </c>
      <c r="G2371" s="34">
        <v>6031.2</v>
      </c>
      <c r="H2371" s="34">
        <v>6031.2</v>
      </c>
      <c r="I2371" s="34">
        <v>6031.2</v>
      </c>
      <c r="J2371" s="34">
        <v>6031.2</v>
      </c>
      <c r="K2371" s="34">
        <v>6031.2</v>
      </c>
      <c r="L2371" s="34">
        <v>0</v>
      </c>
      <c r="M2371" s="34">
        <v>0</v>
      </c>
      <c r="N2371" s="34">
        <v>0</v>
      </c>
      <c r="O2371" s="34">
        <v>0</v>
      </c>
      <c r="P2371" s="34">
        <v>0</v>
      </c>
      <c r="Q2371" s="34">
        <v>0</v>
      </c>
      <c r="R2371" s="34">
        <v>0</v>
      </c>
      <c r="S2371" s="34">
        <f t="shared" si="9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f t="shared" si="9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f t="shared" si="9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f t="shared" si="94"/>
        <v>0</v>
      </c>
    </row>
    <row r="2375" spans="1:19">
      <c r="B2375" s="5">
        <v>1930</v>
      </c>
      <c r="C2375" s="34">
        <v>1717.94</v>
      </c>
      <c r="D2375" s="34">
        <v>1717.94</v>
      </c>
      <c r="E2375" s="34">
        <v>1717.94</v>
      </c>
      <c r="F2375" s="34">
        <v>1717.94</v>
      </c>
      <c r="G2375" s="34">
        <v>1717.94</v>
      </c>
      <c r="H2375" s="34">
        <v>1717.94</v>
      </c>
      <c r="I2375" s="34">
        <v>1717.94</v>
      </c>
      <c r="J2375" s="34">
        <v>1717.94</v>
      </c>
      <c r="K2375" s="34">
        <v>1717.94</v>
      </c>
      <c r="L2375" s="34">
        <v>0</v>
      </c>
      <c r="M2375" s="34">
        <v>0</v>
      </c>
      <c r="N2375" s="34">
        <v>0</v>
      </c>
      <c r="O2375" s="34">
        <v>0</v>
      </c>
      <c r="P2375" s="34">
        <v>0</v>
      </c>
      <c r="Q2375" s="34">
        <v>0</v>
      </c>
      <c r="R2375" s="34">
        <v>0</v>
      </c>
      <c r="S2375" s="34">
        <f t="shared" si="94"/>
        <v>0</v>
      </c>
    </row>
    <row r="2376" spans="1:19">
      <c r="A2376" s="63" t="s">
        <v>128</v>
      </c>
      <c r="B2376" s="6" t="s">
        <v>10</v>
      </c>
      <c r="C2376" s="7">
        <f>SUM(C2299:C2375)</f>
        <v>8720178.8899999969</v>
      </c>
      <c r="D2376" s="7">
        <f>SUM(D2298:D2375)</f>
        <v>8900054.9199999981</v>
      </c>
      <c r="E2376" s="7">
        <f>SUM(E2297:E2375)</f>
        <v>9193343.7799999956</v>
      </c>
      <c r="F2376" s="7">
        <f>SUM(F2296:F2375)</f>
        <v>9483551.5399999972</v>
      </c>
      <c r="G2376" s="7">
        <f>SUM(G2295:G2375)</f>
        <v>9911726.799999997</v>
      </c>
      <c r="H2376" s="7">
        <f>SUM(H2289:H2375)</f>
        <v>10267710.769999996</v>
      </c>
      <c r="I2376" s="7">
        <f>SUM(I2289:I2375)</f>
        <v>10608050.959999995</v>
      </c>
      <c r="J2376" s="7">
        <f t="shared" ref="J2376" si="95">SUM(J2289:J2375)</f>
        <v>11169276.459999993</v>
      </c>
      <c r="K2376" s="7">
        <f>SUM(K2289:K2375)</f>
        <v>11447999.159999995</v>
      </c>
      <c r="L2376" s="7">
        <f t="shared" ref="L2376" si="9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f>+R2379</f>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f t="shared" ref="S2380:S2443" si="97">+R2380</f>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f t="shared" si="97"/>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f t="shared" si="97"/>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f t="shared" si="97"/>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f t="shared" si="97"/>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f t="shared" si="97"/>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f t="shared" si="97"/>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f t="shared" si="97"/>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f t="shared" si="97"/>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f t="shared" si="97"/>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f t="shared" si="97"/>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f t="shared" si="97"/>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f t="shared" si="97"/>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f t="shared" si="97"/>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f t="shared" si="97"/>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f t="shared" si="97"/>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f t="shared" si="97"/>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f t="shared" si="97"/>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f t="shared" si="97"/>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f t="shared" si="97"/>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f t="shared" si="97"/>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f t="shared" si="97"/>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f t="shared" si="97"/>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f t="shared" si="97"/>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f t="shared" si="97"/>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f t="shared" si="97"/>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f t="shared" si="97"/>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f t="shared" si="97"/>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f t="shared" si="97"/>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f t="shared" si="97"/>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f t="shared" si="97"/>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f t="shared" si="97"/>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f t="shared" si="97"/>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f t="shared" si="97"/>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f t="shared" si="97"/>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f t="shared" si="97"/>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f t="shared" si="97"/>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f t="shared" si="97"/>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f t="shared" si="97"/>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f t="shared" si="97"/>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f t="shared" si="97"/>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f t="shared" si="97"/>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f t="shared" si="97"/>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f t="shared" si="97"/>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f t="shared" si="97"/>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f t="shared" si="97"/>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f t="shared" si="97"/>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f t="shared" si="97"/>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f t="shared" si="97"/>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f t="shared" si="97"/>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f t="shared" si="97"/>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f t="shared" si="97"/>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f t="shared" si="97"/>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f t="shared" si="97"/>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f t="shared" si="97"/>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f t="shared" si="97"/>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f t="shared" si="97"/>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f t="shared" si="97"/>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f t="shared" si="97"/>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f t="shared" si="97"/>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f t="shared" si="97"/>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f t="shared" si="97"/>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f t="shared" si="97"/>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f t="shared" si="97"/>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f t="shared" ref="S2444:S2470" si="98">+R2444</f>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f t="shared" si="98"/>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f t="shared" si="98"/>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f t="shared" si="98"/>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f t="shared" si="98"/>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f t="shared" si="98"/>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f t="shared" si="98"/>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f t="shared" si="98"/>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f t="shared" si="98"/>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f t="shared" si="98"/>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f t="shared" si="98"/>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f t="shared" si="98"/>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f t="shared" si="98"/>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f t="shared" si="98"/>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f t="shared" si="98"/>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f t="shared" si="98"/>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f t="shared" si="98"/>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f t="shared" si="98"/>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f t="shared" si="98"/>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f t="shared" si="98"/>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f t="shared" si="98"/>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f t="shared" si="98"/>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f t="shared" si="98"/>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f t="shared" si="98"/>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f t="shared" si="98"/>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f t="shared" si="98"/>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f t="shared" si="98"/>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99">SUM(J2384:J2470)</f>
        <v>0</v>
      </c>
      <c r="K2471" s="7">
        <f>SUM(K2384:K2470)</f>
        <v>0</v>
      </c>
      <c r="L2471" s="7">
        <f t="shared" ref="L2471" si="100">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f>+R2474</f>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f t="shared" ref="S2475:S2538" si="101">+R2475</f>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f t="shared" si="101"/>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f t="shared" si="101"/>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f t="shared" si="101"/>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f t="shared" si="101"/>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f t="shared" si="101"/>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f t="shared" si="101"/>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f t="shared" si="101"/>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f t="shared" si="101"/>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f t="shared" si="101"/>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f t="shared" si="101"/>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f t="shared" si="101"/>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f t="shared" si="101"/>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f t="shared" si="101"/>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f t="shared" si="101"/>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f t="shared" si="101"/>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f t="shared" si="101"/>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f t="shared" si="101"/>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f t="shared" si="101"/>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f t="shared" si="101"/>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f t="shared" si="101"/>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f t="shared" si="101"/>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f t="shared" si="101"/>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f t="shared" si="101"/>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f t="shared" si="101"/>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f t="shared" si="101"/>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f t="shared" si="101"/>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f t="shared" si="101"/>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f t="shared" si="101"/>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f t="shared" si="101"/>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f t="shared" si="101"/>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f t="shared" si="101"/>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f t="shared" si="101"/>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f t="shared" si="101"/>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f t="shared" si="101"/>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f t="shared" si="101"/>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f t="shared" si="101"/>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f t="shared" si="101"/>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f t="shared" si="101"/>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f t="shared" si="101"/>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f t="shared" si="101"/>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f t="shared" si="101"/>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f t="shared" si="101"/>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f t="shared" si="101"/>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f t="shared" si="101"/>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f t="shared" si="101"/>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f t="shared" si="101"/>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f t="shared" si="101"/>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f t="shared" si="101"/>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f t="shared" si="101"/>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f t="shared" si="101"/>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f t="shared" si="101"/>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f t="shared" si="101"/>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f t="shared" si="101"/>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f t="shared" si="101"/>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f t="shared" si="101"/>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f t="shared" si="101"/>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f t="shared" si="101"/>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f t="shared" si="101"/>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f t="shared" si="101"/>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f t="shared" si="101"/>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f t="shared" si="101"/>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f t="shared" si="101"/>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f t="shared" si="101"/>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f t="shared" ref="S2539:S2565" si="102">+R2539</f>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f t="shared" si="102"/>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f t="shared" si="102"/>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f t="shared" si="102"/>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f t="shared" si="102"/>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f t="shared" si="102"/>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f t="shared" si="102"/>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f t="shared" si="102"/>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f t="shared" si="102"/>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f t="shared" si="102"/>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f t="shared" si="102"/>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f t="shared" si="102"/>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f t="shared" si="102"/>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f t="shared" si="102"/>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f t="shared" si="102"/>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f t="shared" si="102"/>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f t="shared" si="102"/>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f t="shared" si="102"/>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f t="shared" si="102"/>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f t="shared" si="102"/>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f t="shared" si="102"/>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f t="shared" si="102"/>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f t="shared" si="102"/>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f t="shared" si="102"/>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f t="shared" si="102"/>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f t="shared" si="102"/>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f t="shared" si="102"/>
        <v>0</v>
      </c>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103">SUM(J2479:J2565)</f>
        <v>0</v>
      </c>
      <c r="K2566" s="7">
        <f>SUM(K2479:K2565)</f>
        <v>0</v>
      </c>
      <c r="L2566" s="7">
        <f t="shared" ref="L2566" si="104">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f>+R2569</f>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f t="shared" ref="S2570:S2633" si="105">+R2570</f>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f t="shared" si="105"/>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f t="shared" si="105"/>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f t="shared" si="105"/>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f t="shared" si="105"/>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f t="shared" si="105"/>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f t="shared" si="105"/>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f t="shared" si="105"/>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f t="shared" si="105"/>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f t="shared" si="105"/>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f t="shared" si="105"/>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f t="shared" si="105"/>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f t="shared" si="105"/>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f t="shared" si="105"/>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f t="shared" si="105"/>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f t="shared" si="105"/>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f t="shared" si="105"/>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f t="shared" si="105"/>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f t="shared" si="105"/>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f t="shared" si="105"/>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f t="shared" si="105"/>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f t="shared" si="105"/>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f t="shared" si="105"/>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f t="shared" si="105"/>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f t="shared" si="105"/>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f t="shared" si="105"/>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f t="shared" si="105"/>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f t="shared" si="105"/>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f t="shared" si="105"/>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f t="shared" si="105"/>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f t="shared" si="105"/>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f t="shared" si="105"/>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f t="shared" si="105"/>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f t="shared" si="105"/>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f t="shared" si="105"/>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f t="shared" si="105"/>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f t="shared" si="105"/>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f t="shared" si="105"/>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f t="shared" si="105"/>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f t="shared" si="105"/>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f t="shared" si="105"/>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f t="shared" si="105"/>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f t="shared" si="105"/>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f t="shared" si="105"/>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f t="shared" si="105"/>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f t="shared" si="105"/>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f t="shared" si="105"/>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f t="shared" si="105"/>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f t="shared" si="105"/>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f t="shared" si="105"/>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f t="shared" si="105"/>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f t="shared" si="105"/>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f t="shared" si="105"/>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f t="shared" si="105"/>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f t="shared" si="105"/>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f t="shared" si="105"/>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f t="shared" si="105"/>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f t="shared" si="105"/>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f t="shared" si="105"/>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f t="shared" si="105"/>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f t="shared" si="105"/>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f t="shared" si="105"/>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f t="shared" si="105"/>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f t="shared" si="105"/>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f t="shared" ref="S2634:S2660" si="106">+R2634</f>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f t="shared" si="106"/>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f t="shared" si="106"/>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f t="shared" si="106"/>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f t="shared" si="106"/>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f t="shared" si="106"/>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f t="shared" si="106"/>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f t="shared" si="106"/>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f t="shared" si="106"/>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f t="shared" si="106"/>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f t="shared" si="106"/>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f t="shared" si="106"/>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f t="shared" si="106"/>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f t="shared" si="106"/>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f t="shared" si="106"/>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f t="shared" si="106"/>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f t="shared" si="106"/>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f t="shared" si="106"/>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f t="shared" si="106"/>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f t="shared" si="106"/>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f t="shared" si="106"/>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f t="shared" si="106"/>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f t="shared" si="106"/>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f t="shared" si="106"/>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f t="shared" si="106"/>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f t="shared" si="106"/>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f t="shared" si="106"/>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107">SUM(J2574:J2660)</f>
        <v>0</v>
      </c>
      <c r="K2661" s="7">
        <f>SUM(K2574:K2660)</f>
        <v>0</v>
      </c>
      <c r="L2661" s="7">
        <f t="shared" ref="L2661" si="108">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f>+R2664</f>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f t="shared" ref="S2665:S2728" si="109">+R2665</f>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f t="shared" si="109"/>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f t="shared" si="109"/>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f t="shared" si="109"/>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f t="shared" si="109"/>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f t="shared" si="109"/>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f t="shared" si="109"/>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f t="shared" si="109"/>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f t="shared" si="109"/>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f t="shared" si="109"/>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f t="shared" si="109"/>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f t="shared" si="109"/>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f t="shared" si="109"/>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f t="shared" si="109"/>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f t="shared" si="109"/>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f t="shared" si="109"/>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f t="shared" si="109"/>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f t="shared" si="109"/>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f t="shared" si="109"/>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f t="shared" si="109"/>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f t="shared" si="109"/>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f t="shared" si="109"/>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f t="shared" si="109"/>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f t="shared" si="109"/>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f t="shared" si="109"/>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f t="shared" si="109"/>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f t="shared" si="109"/>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f t="shared" si="109"/>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f t="shared" si="109"/>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f t="shared" si="109"/>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f t="shared" si="109"/>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f t="shared" si="109"/>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f t="shared" si="109"/>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f t="shared" si="109"/>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f t="shared" si="109"/>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f t="shared" si="109"/>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f t="shared" si="109"/>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f t="shared" si="109"/>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f t="shared" si="109"/>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f t="shared" si="109"/>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f t="shared" si="109"/>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f t="shared" si="109"/>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f t="shared" si="109"/>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f t="shared" si="109"/>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f t="shared" si="109"/>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f t="shared" si="109"/>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f t="shared" si="109"/>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f t="shared" si="109"/>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f t="shared" si="109"/>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f t="shared" si="109"/>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f t="shared" si="109"/>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f t="shared" si="109"/>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f t="shared" si="109"/>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f t="shared" si="109"/>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f t="shared" si="109"/>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f t="shared" si="109"/>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f t="shared" si="109"/>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f t="shared" si="109"/>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f t="shared" si="109"/>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f t="shared" si="109"/>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f t="shared" si="109"/>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f t="shared" si="109"/>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f t="shared" si="109"/>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f t="shared" si="109"/>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f t="shared" ref="S2729:S2755" si="110">+R2729</f>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f t="shared" si="110"/>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f t="shared" si="110"/>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f t="shared" si="110"/>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f t="shared" si="110"/>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f t="shared" si="110"/>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f t="shared" si="110"/>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f t="shared" si="110"/>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f t="shared" si="110"/>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f t="shared" si="110"/>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f t="shared" si="110"/>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f t="shared" si="110"/>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f t="shared" si="110"/>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f t="shared" si="110"/>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f t="shared" si="110"/>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f t="shared" si="110"/>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f t="shared" si="110"/>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f t="shared" si="110"/>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f t="shared" si="110"/>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f t="shared" si="110"/>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f t="shared" si="110"/>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f t="shared" si="110"/>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f t="shared" si="110"/>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f t="shared" si="110"/>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f t="shared" si="110"/>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f t="shared" si="110"/>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f t="shared" si="110"/>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111">SUM(J2669:J2755)</f>
        <v>0</v>
      </c>
      <c r="K2756" s="7">
        <f>SUM(K2669:K2755)</f>
        <v>0</v>
      </c>
      <c r="L2756" s="7">
        <f t="shared" ref="L2756" si="112">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f>+R2759</f>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f t="shared" ref="S2760:S2823" si="113">+R2760</f>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f t="shared" si="113"/>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f t="shared" si="113"/>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f t="shared" si="113"/>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f t="shared" si="113"/>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f t="shared" si="113"/>
        <v>0</v>
      </c>
    </row>
    <row r="2766" spans="1:19">
      <c r="B2766" s="5">
        <v>2014</v>
      </c>
      <c r="C2766" s="33"/>
      <c r="D2766" s="33"/>
      <c r="E2766" s="33"/>
      <c r="F2766" s="33"/>
      <c r="G2766" s="33"/>
      <c r="H2766" s="33"/>
      <c r="I2766" s="33"/>
      <c r="J2766" s="33"/>
      <c r="K2766" s="34">
        <v>24238.47</v>
      </c>
      <c r="L2766" s="34">
        <v>0</v>
      </c>
      <c r="M2766" s="34">
        <v>0</v>
      </c>
      <c r="N2766" s="34">
        <v>0</v>
      </c>
      <c r="O2766" s="34">
        <v>0</v>
      </c>
      <c r="P2766" s="34">
        <v>0</v>
      </c>
      <c r="Q2766" s="34">
        <v>0</v>
      </c>
      <c r="R2766" s="34">
        <v>0</v>
      </c>
      <c r="S2766" s="34">
        <f t="shared" si="113"/>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f t="shared" si="113"/>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f t="shared" si="113"/>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f t="shared" si="113"/>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f t="shared" si="113"/>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f t="shared" si="113"/>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f t="shared" si="113"/>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f t="shared" si="113"/>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f t="shared" si="113"/>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f t="shared" si="113"/>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f t="shared" si="113"/>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f t="shared" si="113"/>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f t="shared" si="113"/>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f t="shared" si="113"/>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f t="shared" si="113"/>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f t="shared" si="113"/>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f t="shared" si="113"/>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f t="shared" si="113"/>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f t="shared" si="113"/>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f t="shared" si="113"/>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f t="shared" si="113"/>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f t="shared" si="113"/>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f t="shared" si="113"/>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f t="shared" si="113"/>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f t="shared" si="113"/>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f t="shared" si="113"/>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f t="shared" si="113"/>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f t="shared" si="113"/>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f t="shared" si="113"/>
        <v>0</v>
      </c>
    </row>
    <row r="2795" spans="2:19">
      <c r="B2795" s="5">
        <v>1985</v>
      </c>
      <c r="C2795" s="34">
        <v>0</v>
      </c>
      <c r="D2795" s="34">
        <v>0</v>
      </c>
      <c r="E2795" s="34">
        <v>0</v>
      </c>
      <c r="F2795" s="34">
        <v>0</v>
      </c>
      <c r="G2795" s="34">
        <v>4321.95</v>
      </c>
      <c r="H2795" s="34">
        <v>4321.95</v>
      </c>
      <c r="I2795" s="34">
        <v>4321.95</v>
      </c>
      <c r="J2795" s="34">
        <v>4321.95</v>
      </c>
      <c r="K2795" s="34">
        <v>4321.95</v>
      </c>
      <c r="L2795" s="34">
        <v>0</v>
      </c>
      <c r="M2795" s="34">
        <v>0</v>
      </c>
      <c r="N2795" s="34">
        <v>0</v>
      </c>
      <c r="O2795" s="34">
        <v>0</v>
      </c>
      <c r="P2795" s="34">
        <v>0</v>
      </c>
      <c r="Q2795" s="34">
        <v>0</v>
      </c>
      <c r="R2795" s="34">
        <v>0</v>
      </c>
      <c r="S2795" s="34">
        <f t="shared" si="113"/>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f t="shared" si="113"/>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f t="shared" si="113"/>
        <v>0</v>
      </c>
    </row>
    <row r="2798" spans="2:19">
      <c r="B2798" s="5">
        <v>1982</v>
      </c>
      <c r="C2798" s="34">
        <v>0</v>
      </c>
      <c r="D2798" s="34">
        <v>0</v>
      </c>
      <c r="E2798" s="34">
        <v>0</v>
      </c>
      <c r="F2798" s="34">
        <v>0</v>
      </c>
      <c r="G2798" s="34">
        <v>240807.48000000004</v>
      </c>
      <c r="H2798" s="34">
        <v>240807.48000000004</v>
      </c>
      <c r="I2798" s="34">
        <v>240807.48000000004</v>
      </c>
      <c r="J2798" s="34">
        <v>240807.48000000004</v>
      </c>
      <c r="K2798" s="34">
        <v>240807.48000000004</v>
      </c>
      <c r="L2798" s="34">
        <v>0</v>
      </c>
      <c r="M2798" s="34">
        <v>0</v>
      </c>
      <c r="N2798" s="34">
        <v>0</v>
      </c>
      <c r="O2798" s="34">
        <v>0</v>
      </c>
      <c r="P2798" s="34">
        <v>0</v>
      </c>
      <c r="Q2798" s="34">
        <v>0</v>
      </c>
      <c r="R2798" s="34">
        <v>0</v>
      </c>
      <c r="S2798" s="34">
        <f t="shared" si="113"/>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f t="shared" si="113"/>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f t="shared" si="113"/>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f t="shared" si="113"/>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f t="shared" si="113"/>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f t="shared" si="113"/>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f t="shared" si="113"/>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f t="shared" si="113"/>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f t="shared" si="113"/>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f t="shared" si="113"/>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f t="shared" si="113"/>
        <v>0</v>
      </c>
    </row>
    <row r="2809" spans="2:19">
      <c r="B2809" s="5">
        <v>1971</v>
      </c>
      <c r="C2809" s="34">
        <v>419.77</v>
      </c>
      <c r="D2809" s="34">
        <v>419.77</v>
      </c>
      <c r="E2809" s="34">
        <v>419.77</v>
      </c>
      <c r="F2809" s="34">
        <v>419.77</v>
      </c>
      <c r="G2809" s="34">
        <v>419.77</v>
      </c>
      <c r="H2809" s="34">
        <v>419.77</v>
      </c>
      <c r="I2809" s="34">
        <v>419.77</v>
      </c>
      <c r="J2809" s="34">
        <v>419.77</v>
      </c>
      <c r="K2809" s="34">
        <v>419.77</v>
      </c>
      <c r="L2809" s="34">
        <v>0</v>
      </c>
      <c r="M2809" s="34">
        <v>0</v>
      </c>
      <c r="N2809" s="34">
        <v>0</v>
      </c>
      <c r="O2809" s="34">
        <v>0</v>
      </c>
      <c r="P2809" s="34">
        <v>0</v>
      </c>
      <c r="Q2809" s="34">
        <v>0</v>
      </c>
      <c r="R2809" s="34">
        <v>0</v>
      </c>
      <c r="S2809" s="34">
        <f t="shared" si="113"/>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f t="shared" si="113"/>
        <v>0</v>
      </c>
    </row>
    <row r="2811" spans="2:19">
      <c r="B2811" s="5">
        <v>1969</v>
      </c>
      <c r="C2811" s="34">
        <v>379.89</v>
      </c>
      <c r="D2811" s="34">
        <v>379.89</v>
      </c>
      <c r="E2811" s="34">
        <v>379.89</v>
      </c>
      <c r="F2811" s="34">
        <v>379.89</v>
      </c>
      <c r="G2811" s="34">
        <v>379.89</v>
      </c>
      <c r="H2811" s="34">
        <v>379.89</v>
      </c>
      <c r="I2811" s="34">
        <v>379.89</v>
      </c>
      <c r="J2811" s="34">
        <v>379.89</v>
      </c>
      <c r="K2811" s="34">
        <v>379.89</v>
      </c>
      <c r="L2811" s="34">
        <v>0</v>
      </c>
      <c r="M2811" s="34">
        <v>0</v>
      </c>
      <c r="N2811" s="34">
        <v>0</v>
      </c>
      <c r="O2811" s="34">
        <v>0</v>
      </c>
      <c r="P2811" s="34">
        <v>0</v>
      </c>
      <c r="Q2811" s="34">
        <v>0</v>
      </c>
      <c r="R2811" s="34">
        <v>0</v>
      </c>
      <c r="S2811" s="34">
        <f t="shared" si="113"/>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f t="shared" si="113"/>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f t="shared" si="113"/>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f t="shared" si="113"/>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f t="shared" si="113"/>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f t="shared" si="113"/>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f t="shared" si="113"/>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f t="shared" si="113"/>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f t="shared" si="113"/>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f t="shared" si="113"/>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f t="shared" si="113"/>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f t="shared" si="113"/>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f t="shared" si="113"/>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f t="shared" ref="S2824:S2850" si="114">+R2824</f>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f t="shared" si="11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f t="shared" si="11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f t="shared" si="11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f t="shared" si="11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f t="shared" si="11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f t="shared" si="11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f t="shared" si="11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f t="shared" si="11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f t="shared" si="11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f t="shared" si="11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f t="shared" si="11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f t="shared" si="11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f t="shared" si="11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f t="shared" si="11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f t="shared" si="11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f t="shared" si="11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f t="shared" si="11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f t="shared" si="11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f t="shared" si="11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f t="shared" si="11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f t="shared" si="11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f t="shared" si="11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f t="shared" si="11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f t="shared" si="11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f t="shared" si="11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f t="shared" si="114"/>
        <v>0</v>
      </c>
    </row>
    <row r="2851" spans="1:19">
      <c r="A2851" s="63" t="s">
        <v>133</v>
      </c>
      <c r="B2851" s="6" t="s">
        <v>10</v>
      </c>
      <c r="C2851" s="7">
        <f>SUM(C2774:C2850)</f>
        <v>799.66</v>
      </c>
      <c r="D2851" s="7">
        <f>SUM(D2773:D2850)</f>
        <v>799.66</v>
      </c>
      <c r="E2851" s="7">
        <f>SUM(E2772:E2850)</f>
        <v>799.66</v>
      </c>
      <c r="F2851" s="7">
        <f>SUM(F2771:F2850)</f>
        <v>799.66</v>
      </c>
      <c r="G2851" s="7">
        <f>SUM(G2770:G2850)</f>
        <v>245929.09000000005</v>
      </c>
      <c r="H2851" s="7">
        <f>SUM(H2764:H2850)</f>
        <v>245929.09000000005</v>
      </c>
      <c r="I2851" s="7">
        <f>SUM(I2764:I2850)</f>
        <v>245929.09000000005</v>
      </c>
      <c r="J2851" s="7">
        <f t="shared" ref="J2851" si="115">SUM(J2764:J2850)</f>
        <v>245929.09000000005</v>
      </c>
      <c r="K2851" s="7">
        <f>SUM(K2764:K2850)</f>
        <v>270167.56000000006</v>
      </c>
      <c r="L2851" s="7">
        <f t="shared" ref="L2851" si="11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f>+R2854</f>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f t="shared" ref="S2855:S2918" si="117">+R2855</f>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f t="shared" si="117"/>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f t="shared" si="117"/>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f t="shared" si="117"/>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f t="shared" si="117"/>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f t="shared" si="117"/>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f t="shared" si="117"/>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f t="shared" si="117"/>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f t="shared" si="117"/>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f t="shared" si="117"/>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f t="shared" si="117"/>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f t="shared" si="117"/>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f t="shared" si="117"/>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f t="shared" si="117"/>
        <v>0</v>
      </c>
    </row>
    <row r="2869" spans="2:19">
      <c r="B2869" s="5">
        <v>2006</v>
      </c>
      <c r="C2869" s="34">
        <v>0</v>
      </c>
      <c r="D2869" s="34">
        <v>0</v>
      </c>
      <c r="E2869" s="34">
        <v>0</v>
      </c>
      <c r="F2869" s="34">
        <v>0</v>
      </c>
      <c r="G2869" s="34">
        <v>17368.099999999999</v>
      </c>
      <c r="H2869" s="34">
        <v>17368.099999999999</v>
      </c>
      <c r="I2869" s="34">
        <v>17368.099999999999</v>
      </c>
      <c r="J2869" s="34">
        <v>17368.099999999999</v>
      </c>
      <c r="K2869" s="34">
        <v>17368.099999999999</v>
      </c>
      <c r="L2869" s="34">
        <v>0</v>
      </c>
      <c r="M2869" s="34">
        <v>0</v>
      </c>
      <c r="N2869" s="34">
        <v>0</v>
      </c>
      <c r="O2869" s="34">
        <v>0</v>
      </c>
      <c r="P2869" s="34">
        <v>0</v>
      </c>
      <c r="Q2869" s="34">
        <v>0</v>
      </c>
      <c r="R2869" s="34">
        <v>0</v>
      </c>
      <c r="S2869" s="34">
        <f t="shared" si="117"/>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f t="shared" si="117"/>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f t="shared" si="117"/>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f t="shared" si="117"/>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f t="shared" si="117"/>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f t="shared" si="117"/>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f t="shared" si="117"/>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f t="shared" si="117"/>
        <v>0</v>
      </c>
    </row>
    <row r="2877" spans="2:19">
      <c r="B2877" s="5">
        <v>1998</v>
      </c>
      <c r="C2877" s="34">
        <v>0</v>
      </c>
      <c r="D2877" s="34">
        <v>0</v>
      </c>
      <c r="E2877" s="34">
        <v>0</v>
      </c>
      <c r="F2877" s="34">
        <v>0</v>
      </c>
      <c r="G2877" s="34">
        <v>12189.94</v>
      </c>
      <c r="H2877" s="34">
        <v>12189.94</v>
      </c>
      <c r="I2877" s="34">
        <v>12189.94</v>
      </c>
      <c r="J2877" s="34">
        <v>12189.94</v>
      </c>
      <c r="K2877" s="34">
        <v>12189.94</v>
      </c>
      <c r="L2877" s="34">
        <v>0</v>
      </c>
      <c r="M2877" s="34">
        <v>0</v>
      </c>
      <c r="N2877" s="34">
        <v>0</v>
      </c>
      <c r="O2877" s="34">
        <v>0</v>
      </c>
      <c r="P2877" s="34">
        <v>0</v>
      </c>
      <c r="Q2877" s="34">
        <v>0</v>
      </c>
      <c r="R2877" s="34">
        <v>0</v>
      </c>
      <c r="S2877" s="34">
        <f t="shared" si="117"/>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f t="shared" si="117"/>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f t="shared" si="117"/>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f t="shared" si="117"/>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f t="shared" si="117"/>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f t="shared" si="117"/>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f t="shared" si="117"/>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f t="shared" si="117"/>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f t="shared" si="117"/>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f t="shared" si="117"/>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f t="shared" si="117"/>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f t="shared" si="117"/>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f t="shared" si="117"/>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f t="shared" si="117"/>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f t="shared" si="117"/>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f t="shared" si="117"/>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f t="shared" si="117"/>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f t="shared" si="117"/>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f t="shared" si="117"/>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f t="shared" si="117"/>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f t="shared" si="117"/>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f t="shared" si="117"/>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f t="shared" si="117"/>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f t="shared" si="117"/>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f t="shared" si="117"/>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f t="shared" si="117"/>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f t="shared" si="117"/>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f t="shared" si="117"/>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f t="shared" si="117"/>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f t="shared" si="117"/>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f t="shared" si="117"/>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f t="shared" si="117"/>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f t="shared" si="117"/>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f t="shared" si="117"/>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f t="shared" si="117"/>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f t="shared" si="117"/>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f t="shared" si="117"/>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f t="shared" si="117"/>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f t="shared" si="117"/>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f t="shared" si="117"/>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f t="shared" si="117"/>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f t="shared" si="117"/>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f t="shared" ref="S2919:S2945" si="118">+R2919</f>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f t="shared" si="118"/>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f t="shared" si="118"/>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f t="shared" si="118"/>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f t="shared" si="118"/>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f t="shared" si="118"/>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f t="shared" si="118"/>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f t="shared" si="118"/>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f t="shared" si="118"/>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f t="shared" si="118"/>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f t="shared" si="118"/>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f t="shared" si="118"/>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f t="shared" si="118"/>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f t="shared" si="118"/>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f t="shared" si="118"/>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f t="shared" si="118"/>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f t="shared" si="118"/>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f t="shared" si="118"/>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f t="shared" si="118"/>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f t="shared" si="118"/>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f t="shared" si="118"/>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f t="shared" si="118"/>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f t="shared" si="118"/>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f t="shared" si="118"/>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f t="shared" si="118"/>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f t="shared" si="118"/>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f t="shared" si="118"/>
        <v>0</v>
      </c>
    </row>
    <row r="2946" spans="1:19" ht="51">
      <c r="A2946" s="63" t="s">
        <v>134</v>
      </c>
      <c r="B2946" s="6" t="s">
        <v>10</v>
      </c>
      <c r="C2946" s="7">
        <f>SUM(C2869:C2945)</f>
        <v>0</v>
      </c>
      <c r="D2946" s="7">
        <f>SUM(D2868:D2945)</f>
        <v>0</v>
      </c>
      <c r="E2946" s="7">
        <f>SUM(E2867:E2945)</f>
        <v>0</v>
      </c>
      <c r="F2946" s="7">
        <f>SUM(F2866:F2945)</f>
        <v>0</v>
      </c>
      <c r="G2946" s="7">
        <f>SUM(G2865:G2945)</f>
        <v>29558.04</v>
      </c>
      <c r="H2946" s="7">
        <f>SUM(H2859:H2945)</f>
        <v>29558.04</v>
      </c>
      <c r="I2946" s="7">
        <f>SUM(I2859:I2945)</f>
        <v>29558.04</v>
      </c>
      <c r="J2946" s="7">
        <f t="shared" ref="J2946" si="119">SUM(J2859:J2945)</f>
        <v>29558.04</v>
      </c>
      <c r="K2946" s="7">
        <f>SUM(K2859:K2945)</f>
        <v>29558.04</v>
      </c>
      <c r="L2946" s="7">
        <f t="shared" ref="L2946" si="120">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0</v>
      </c>
    </row>
    <row r="2949" spans="1:19">
      <c r="A2949" s="35"/>
      <c r="B2949" s="5">
        <v>2021</v>
      </c>
      <c r="C2949" s="33"/>
      <c r="D2949" s="33"/>
      <c r="E2949" s="33"/>
      <c r="F2949" s="33"/>
      <c r="G2949" s="33"/>
      <c r="H2949" s="33"/>
      <c r="I2949" s="33"/>
      <c r="J2949" s="33"/>
      <c r="K2949" s="33"/>
      <c r="L2949" s="33"/>
      <c r="M2949" s="33"/>
      <c r="N2949" s="33"/>
      <c r="O2949" s="33"/>
      <c r="P2949" s="33"/>
      <c r="Q2949" s="33"/>
      <c r="R2949" s="34">
        <v>0</v>
      </c>
      <c r="S2949" s="34">
        <f>+R2949</f>
        <v>0</v>
      </c>
    </row>
    <row r="2950" spans="1:19">
      <c r="B2950" s="5">
        <v>2020</v>
      </c>
      <c r="C2950" s="33"/>
      <c r="D2950" s="33"/>
      <c r="E2950" s="33"/>
      <c r="F2950" s="33"/>
      <c r="G2950" s="33"/>
      <c r="H2950" s="33"/>
      <c r="I2950" s="33"/>
      <c r="J2950" s="33"/>
      <c r="K2950" s="33"/>
      <c r="L2950" s="33"/>
      <c r="M2950" s="33"/>
      <c r="N2950" s="33"/>
      <c r="O2950" s="33"/>
      <c r="P2950" s="33"/>
      <c r="Q2950" s="34">
        <v>0</v>
      </c>
      <c r="R2950" s="34">
        <v>0</v>
      </c>
      <c r="S2950" s="34">
        <f t="shared" ref="S2950:S3013" si="121">+R2950</f>
        <v>0</v>
      </c>
    </row>
    <row r="2951" spans="1:19">
      <c r="A2951" s="37"/>
      <c r="B2951" s="5">
        <v>2019</v>
      </c>
      <c r="C2951" s="33"/>
      <c r="D2951" s="33"/>
      <c r="E2951" s="33"/>
      <c r="F2951" s="33"/>
      <c r="G2951" s="33"/>
      <c r="H2951" s="33"/>
      <c r="I2951" s="33"/>
      <c r="J2951" s="33"/>
      <c r="K2951" s="33"/>
      <c r="L2951" s="33"/>
      <c r="M2951" s="33"/>
      <c r="N2951" s="33"/>
      <c r="O2951" s="33"/>
      <c r="P2951" s="34">
        <v>0</v>
      </c>
      <c r="Q2951" s="34">
        <v>0</v>
      </c>
      <c r="R2951" s="34">
        <v>0</v>
      </c>
      <c r="S2951" s="34">
        <f t="shared" si="121"/>
        <v>0</v>
      </c>
    </row>
    <row r="2952" spans="1:19">
      <c r="A2952" s="37"/>
      <c r="B2952" s="5">
        <v>2018</v>
      </c>
      <c r="C2952" s="33"/>
      <c r="D2952" s="33"/>
      <c r="E2952" s="33"/>
      <c r="F2952" s="33"/>
      <c r="G2952" s="33"/>
      <c r="H2952" s="33"/>
      <c r="I2952" s="33"/>
      <c r="J2952" s="33"/>
      <c r="K2952" s="33"/>
      <c r="L2952" s="33"/>
      <c r="M2952" s="33"/>
      <c r="N2952" s="33"/>
      <c r="O2952" s="34">
        <v>0</v>
      </c>
      <c r="P2952" s="34">
        <v>0</v>
      </c>
      <c r="Q2952" s="34">
        <v>0</v>
      </c>
      <c r="R2952" s="34">
        <v>0</v>
      </c>
      <c r="S2952" s="34">
        <f t="shared" si="121"/>
        <v>0</v>
      </c>
    </row>
    <row r="2953" spans="1:19">
      <c r="A2953" s="37"/>
      <c r="B2953" s="5">
        <v>2017</v>
      </c>
      <c r="C2953" s="33"/>
      <c r="D2953" s="33"/>
      <c r="E2953" s="33"/>
      <c r="F2953" s="33"/>
      <c r="G2953" s="33"/>
      <c r="H2953" s="33"/>
      <c r="I2953" s="33"/>
      <c r="J2953" s="33"/>
      <c r="K2953" s="33"/>
      <c r="L2953" s="33"/>
      <c r="M2953" s="33"/>
      <c r="N2953" s="34">
        <v>0</v>
      </c>
      <c r="O2953" s="34">
        <v>0</v>
      </c>
      <c r="P2953" s="34">
        <v>0</v>
      </c>
      <c r="Q2953" s="34">
        <v>0</v>
      </c>
      <c r="R2953" s="34">
        <v>0</v>
      </c>
      <c r="S2953" s="34">
        <f t="shared" si="121"/>
        <v>0</v>
      </c>
    </row>
    <row r="2954" spans="1:19">
      <c r="B2954" s="5">
        <v>2016</v>
      </c>
      <c r="C2954" s="33"/>
      <c r="D2954" s="33"/>
      <c r="E2954" s="33"/>
      <c r="F2954" s="33"/>
      <c r="G2954" s="33"/>
      <c r="H2954" s="33"/>
      <c r="I2954" s="33"/>
      <c r="J2954" s="33"/>
      <c r="K2954" s="33"/>
      <c r="L2954" s="33"/>
      <c r="M2954" s="34">
        <v>0</v>
      </c>
      <c r="N2954" s="34">
        <v>0</v>
      </c>
      <c r="O2954" s="34">
        <v>0</v>
      </c>
      <c r="P2954" s="34">
        <v>0</v>
      </c>
      <c r="Q2954" s="34">
        <v>0</v>
      </c>
      <c r="R2954" s="34">
        <v>0</v>
      </c>
      <c r="S2954" s="34">
        <f t="shared" si="121"/>
        <v>0</v>
      </c>
    </row>
    <row r="2955" spans="1:19">
      <c r="B2955" s="5">
        <v>2015</v>
      </c>
      <c r="C2955" s="33"/>
      <c r="D2955" s="33"/>
      <c r="E2955" s="33"/>
      <c r="F2955" s="33"/>
      <c r="G2955" s="33"/>
      <c r="H2955" s="33"/>
      <c r="I2955" s="33"/>
      <c r="J2955" s="33"/>
      <c r="K2955" s="33"/>
      <c r="L2955" s="34">
        <v>0</v>
      </c>
      <c r="M2955" s="34">
        <v>0</v>
      </c>
      <c r="N2955" s="34">
        <v>0</v>
      </c>
      <c r="O2955" s="34">
        <v>0</v>
      </c>
      <c r="P2955" s="34">
        <v>0</v>
      </c>
      <c r="Q2955" s="34">
        <v>0</v>
      </c>
      <c r="R2955" s="34">
        <v>0</v>
      </c>
      <c r="S2955" s="34">
        <f t="shared" si="121"/>
        <v>0</v>
      </c>
    </row>
    <row r="2956" spans="1:19">
      <c r="B2956" s="5">
        <v>2014</v>
      </c>
      <c r="C2956" s="33"/>
      <c r="D2956" s="33"/>
      <c r="E2956" s="33"/>
      <c r="F2956" s="33"/>
      <c r="G2956" s="33"/>
      <c r="H2956" s="33"/>
      <c r="I2956" s="33"/>
      <c r="J2956" s="33"/>
      <c r="K2956" s="34">
        <v>548996.88</v>
      </c>
      <c r="L2956" s="34">
        <v>0</v>
      </c>
      <c r="M2956" s="34">
        <v>0</v>
      </c>
      <c r="N2956" s="34">
        <v>0</v>
      </c>
      <c r="O2956" s="34">
        <v>0</v>
      </c>
      <c r="P2956" s="34">
        <v>0</v>
      </c>
      <c r="Q2956" s="34">
        <v>0</v>
      </c>
      <c r="R2956" s="34">
        <v>0</v>
      </c>
      <c r="S2956" s="34">
        <f t="shared" si="121"/>
        <v>0</v>
      </c>
    </row>
    <row r="2957" spans="1:19">
      <c r="B2957" s="5">
        <v>2013</v>
      </c>
      <c r="C2957" s="33"/>
      <c r="D2957" s="33"/>
      <c r="E2957" s="33"/>
      <c r="F2957" s="33"/>
      <c r="G2957" s="33"/>
      <c r="H2957" s="33"/>
      <c r="I2957" s="33"/>
      <c r="J2957" s="34">
        <v>429321.15</v>
      </c>
      <c r="K2957" s="34">
        <v>429321.15</v>
      </c>
      <c r="L2957" s="34">
        <v>0</v>
      </c>
      <c r="M2957" s="34">
        <v>0</v>
      </c>
      <c r="N2957" s="34">
        <v>0</v>
      </c>
      <c r="O2957" s="34">
        <v>0</v>
      </c>
      <c r="P2957" s="34">
        <v>0</v>
      </c>
      <c r="Q2957" s="34">
        <v>0</v>
      </c>
      <c r="R2957" s="34">
        <v>0</v>
      </c>
      <c r="S2957" s="34">
        <f t="shared" si="121"/>
        <v>0</v>
      </c>
    </row>
    <row r="2958" spans="1:19">
      <c r="B2958" s="5">
        <v>2012</v>
      </c>
      <c r="C2958" s="33"/>
      <c r="D2958" s="33"/>
      <c r="E2958" s="33"/>
      <c r="F2958" s="33"/>
      <c r="G2958" s="33"/>
      <c r="H2958" s="33"/>
      <c r="I2958" s="34">
        <v>385455.58</v>
      </c>
      <c r="J2958" s="34">
        <v>385455.58</v>
      </c>
      <c r="K2958" s="34">
        <v>385455.58</v>
      </c>
      <c r="L2958" s="34">
        <v>0</v>
      </c>
      <c r="M2958" s="34">
        <v>0</v>
      </c>
      <c r="N2958" s="34">
        <v>0</v>
      </c>
      <c r="O2958" s="34">
        <v>0</v>
      </c>
      <c r="P2958" s="34">
        <v>0</v>
      </c>
      <c r="Q2958" s="34">
        <v>0</v>
      </c>
      <c r="R2958" s="34">
        <v>0</v>
      </c>
      <c r="S2958" s="34">
        <f t="shared" si="121"/>
        <v>0</v>
      </c>
    </row>
    <row r="2959" spans="1:19">
      <c r="B2959" s="5">
        <v>2011</v>
      </c>
      <c r="C2959" s="33"/>
      <c r="D2959" s="33"/>
      <c r="E2959" s="33"/>
      <c r="F2959" s="33"/>
      <c r="G2959" s="33"/>
      <c r="H2959" s="34">
        <v>491906.59</v>
      </c>
      <c r="I2959" s="34">
        <v>491906.59</v>
      </c>
      <c r="J2959" s="34">
        <v>491906.59</v>
      </c>
      <c r="K2959" s="34">
        <v>491906.59</v>
      </c>
      <c r="L2959" s="34">
        <v>0</v>
      </c>
      <c r="M2959" s="34">
        <v>0</v>
      </c>
      <c r="N2959" s="34">
        <v>0</v>
      </c>
      <c r="O2959" s="34">
        <v>0</v>
      </c>
      <c r="P2959" s="34">
        <v>0</v>
      </c>
      <c r="Q2959" s="34">
        <v>0</v>
      </c>
      <c r="R2959" s="34">
        <v>0</v>
      </c>
      <c r="S2959" s="34">
        <f t="shared" si="121"/>
        <v>0</v>
      </c>
    </row>
    <row r="2960" spans="1:19">
      <c r="B2960" s="5">
        <v>2010</v>
      </c>
      <c r="C2960" s="33"/>
      <c r="D2960" s="33"/>
      <c r="E2960" s="33"/>
      <c r="F2960" s="33"/>
      <c r="G2960" s="34">
        <v>330318.75</v>
      </c>
      <c r="H2960" s="34">
        <v>330318.75</v>
      </c>
      <c r="I2960" s="34">
        <v>330318.75</v>
      </c>
      <c r="J2960" s="34">
        <v>330318.75</v>
      </c>
      <c r="K2960" s="34">
        <v>330318.75</v>
      </c>
      <c r="L2960" s="34">
        <v>0</v>
      </c>
      <c r="M2960" s="34">
        <v>0</v>
      </c>
      <c r="N2960" s="34">
        <v>0</v>
      </c>
      <c r="O2960" s="34">
        <v>0</v>
      </c>
      <c r="P2960" s="34">
        <v>0</v>
      </c>
      <c r="Q2960" s="34">
        <v>0</v>
      </c>
      <c r="R2960" s="34">
        <v>0</v>
      </c>
      <c r="S2960" s="34">
        <f t="shared" si="121"/>
        <v>0</v>
      </c>
    </row>
    <row r="2961" spans="2:19">
      <c r="B2961" s="5">
        <v>2009</v>
      </c>
      <c r="C2961" s="33"/>
      <c r="D2961" s="33"/>
      <c r="E2961" s="33"/>
      <c r="F2961" s="34">
        <v>333504.83</v>
      </c>
      <c r="G2961" s="34">
        <v>333504.83</v>
      </c>
      <c r="H2961" s="34">
        <v>333504.83</v>
      </c>
      <c r="I2961" s="34">
        <v>333504.83</v>
      </c>
      <c r="J2961" s="34">
        <v>333504.83</v>
      </c>
      <c r="K2961" s="34">
        <v>333504.83</v>
      </c>
      <c r="L2961" s="34">
        <v>0</v>
      </c>
      <c r="M2961" s="34">
        <v>0</v>
      </c>
      <c r="N2961" s="34">
        <v>0</v>
      </c>
      <c r="O2961" s="34">
        <v>0</v>
      </c>
      <c r="P2961" s="34">
        <v>0</v>
      </c>
      <c r="Q2961" s="34">
        <v>0</v>
      </c>
      <c r="R2961" s="34">
        <v>0</v>
      </c>
      <c r="S2961" s="34">
        <f t="shared" si="121"/>
        <v>0</v>
      </c>
    </row>
    <row r="2962" spans="2:19">
      <c r="B2962" s="5">
        <v>2008</v>
      </c>
      <c r="C2962" s="33"/>
      <c r="D2962" s="33"/>
      <c r="E2962" s="34">
        <v>460654.65</v>
      </c>
      <c r="F2962" s="34">
        <v>460654.65</v>
      </c>
      <c r="G2962" s="34">
        <v>460654.65</v>
      </c>
      <c r="H2962" s="34">
        <v>460654.65</v>
      </c>
      <c r="I2962" s="34">
        <v>460654.65</v>
      </c>
      <c r="J2962" s="34">
        <v>460654.65</v>
      </c>
      <c r="K2962" s="34">
        <v>460654.65</v>
      </c>
      <c r="L2962" s="34">
        <v>0</v>
      </c>
      <c r="M2962" s="34">
        <v>0</v>
      </c>
      <c r="N2962" s="34">
        <v>0</v>
      </c>
      <c r="O2962" s="34">
        <v>0</v>
      </c>
      <c r="P2962" s="34">
        <v>0</v>
      </c>
      <c r="Q2962" s="34">
        <v>0</v>
      </c>
      <c r="R2962" s="34">
        <v>0</v>
      </c>
      <c r="S2962" s="34">
        <f t="shared" si="121"/>
        <v>0</v>
      </c>
    </row>
    <row r="2963" spans="2:19">
      <c r="B2963" s="5">
        <v>2007</v>
      </c>
      <c r="C2963" s="33"/>
      <c r="D2963" s="34">
        <v>399346.46</v>
      </c>
      <c r="E2963" s="34">
        <v>399346.46</v>
      </c>
      <c r="F2963" s="34">
        <v>399346.46</v>
      </c>
      <c r="G2963" s="34">
        <v>399346.46</v>
      </c>
      <c r="H2963" s="34">
        <v>399346.46</v>
      </c>
      <c r="I2963" s="34">
        <v>399346.46</v>
      </c>
      <c r="J2963" s="34">
        <v>399346.46</v>
      </c>
      <c r="K2963" s="34">
        <v>399346.46</v>
      </c>
      <c r="L2963" s="34">
        <v>0</v>
      </c>
      <c r="M2963" s="34">
        <v>0</v>
      </c>
      <c r="N2963" s="34">
        <v>0</v>
      </c>
      <c r="O2963" s="34">
        <v>0</v>
      </c>
      <c r="P2963" s="34">
        <v>0</v>
      </c>
      <c r="Q2963" s="34">
        <v>0</v>
      </c>
      <c r="R2963" s="34">
        <v>0</v>
      </c>
      <c r="S2963" s="34">
        <f t="shared" si="121"/>
        <v>0</v>
      </c>
    </row>
    <row r="2964" spans="2:19">
      <c r="B2964" s="5">
        <v>2006</v>
      </c>
      <c r="C2964" s="34">
        <v>547973.56999999995</v>
      </c>
      <c r="D2964" s="34">
        <v>547973.56999999995</v>
      </c>
      <c r="E2964" s="34">
        <v>547973.56999999995</v>
      </c>
      <c r="F2964" s="34">
        <v>547973.56999999995</v>
      </c>
      <c r="G2964" s="34">
        <v>547973.56999999995</v>
      </c>
      <c r="H2964" s="34">
        <v>547973.56999999995</v>
      </c>
      <c r="I2964" s="34">
        <v>547973.56999999995</v>
      </c>
      <c r="J2964" s="34">
        <v>547973.56999999995</v>
      </c>
      <c r="K2964" s="34">
        <v>547973.56999999995</v>
      </c>
      <c r="L2964" s="34">
        <v>0</v>
      </c>
      <c r="M2964" s="34">
        <v>0</v>
      </c>
      <c r="N2964" s="34">
        <v>0</v>
      </c>
      <c r="O2964" s="34">
        <v>0</v>
      </c>
      <c r="P2964" s="34">
        <v>0</v>
      </c>
      <c r="Q2964" s="34">
        <v>0</v>
      </c>
      <c r="R2964" s="34">
        <v>0</v>
      </c>
      <c r="S2964" s="34">
        <f t="shared" si="121"/>
        <v>0</v>
      </c>
    </row>
    <row r="2965" spans="2:19">
      <c r="B2965" s="5">
        <v>2005</v>
      </c>
      <c r="C2965" s="34">
        <v>474340.67</v>
      </c>
      <c r="D2965" s="34">
        <v>474340.67</v>
      </c>
      <c r="E2965" s="34">
        <v>474340.67</v>
      </c>
      <c r="F2965" s="34">
        <v>474340.67</v>
      </c>
      <c r="G2965" s="34">
        <v>474340.67</v>
      </c>
      <c r="H2965" s="34">
        <v>474340.67</v>
      </c>
      <c r="I2965" s="34">
        <v>474340.67</v>
      </c>
      <c r="J2965" s="34">
        <v>474340.67</v>
      </c>
      <c r="K2965" s="34">
        <v>474340.67</v>
      </c>
      <c r="L2965" s="34">
        <v>0</v>
      </c>
      <c r="M2965" s="34">
        <v>0</v>
      </c>
      <c r="N2965" s="34">
        <v>0</v>
      </c>
      <c r="O2965" s="34">
        <v>0</v>
      </c>
      <c r="P2965" s="34">
        <v>0</v>
      </c>
      <c r="Q2965" s="34">
        <v>0</v>
      </c>
      <c r="R2965" s="34">
        <v>0</v>
      </c>
      <c r="S2965" s="34">
        <f t="shared" si="121"/>
        <v>0</v>
      </c>
    </row>
    <row r="2966" spans="2:19">
      <c r="B2966" s="5">
        <v>2004</v>
      </c>
      <c r="C2966" s="34">
        <v>458093.69</v>
      </c>
      <c r="D2966" s="34">
        <v>458093.69</v>
      </c>
      <c r="E2966" s="34">
        <v>458093.69</v>
      </c>
      <c r="F2966" s="34">
        <v>458093.69</v>
      </c>
      <c r="G2966" s="34">
        <v>458093.69</v>
      </c>
      <c r="H2966" s="34">
        <v>458093.69</v>
      </c>
      <c r="I2966" s="34">
        <v>458093.69</v>
      </c>
      <c r="J2966" s="34">
        <v>458093.69</v>
      </c>
      <c r="K2966" s="34">
        <v>458093.69</v>
      </c>
      <c r="L2966" s="34">
        <v>0</v>
      </c>
      <c r="M2966" s="34">
        <v>0</v>
      </c>
      <c r="N2966" s="34">
        <v>0</v>
      </c>
      <c r="O2966" s="34">
        <v>0</v>
      </c>
      <c r="P2966" s="34">
        <v>0</v>
      </c>
      <c r="Q2966" s="34">
        <v>0</v>
      </c>
      <c r="R2966" s="34">
        <v>0</v>
      </c>
      <c r="S2966" s="34">
        <f t="shared" si="121"/>
        <v>0</v>
      </c>
    </row>
    <row r="2967" spans="2:19">
      <c r="B2967" s="5">
        <v>2003</v>
      </c>
      <c r="C2967" s="34">
        <v>519275.04</v>
      </c>
      <c r="D2967" s="34">
        <v>519275.04</v>
      </c>
      <c r="E2967" s="34">
        <v>519275.04</v>
      </c>
      <c r="F2967" s="34">
        <v>519275.04</v>
      </c>
      <c r="G2967" s="34">
        <v>519275.04</v>
      </c>
      <c r="H2967" s="34">
        <v>519275.04</v>
      </c>
      <c r="I2967" s="34">
        <v>519275.04</v>
      </c>
      <c r="J2967" s="34">
        <v>519275.04</v>
      </c>
      <c r="K2967" s="34">
        <v>519275.04</v>
      </c>
      <c r="L2967" s="34">
        <v>0</v>
      </c>
      <c r="M2967" s="34">
        <v>0</v>
      </c>
      <c r="N2967" s="34">
        <v>0</v>
      </c>
      <c r="O2967" s="34">
        <v>0</v>
      </c>
      <c r="P2967" s="34">
        <v>0</v>
      </c>
      <c r="Q2967" s="34">
        <v>0</v>
      </c>
      <c r="R2967" s="34">
        <v>0</v>
      </c>
      <c r="S2967" s="34">
        <f t="shared" si="121"/>
        <v>0</v>
      </c>
    </row>
    <row r="2968" spans="2:19">
      <c r="B2968" s="5">
        <v>2002</v>
      </c>
      <c r="C2968" s="34">
        <v>310998.83</v>
      </c>
      <c r="D2968" s="34">
        <v>310998.83</v>
      </c>
      <c r="E2968" s="34">
        <v>310998.83</v>
      </c>
      <c r="F2968" s="34">
        <v>310998.83</v>
      </c>
      <c r="G2968" s="34">
        <v>310998.83</v>
      </c>
      <c r="H2968" s="34">
        <v>310998.83</v>
      </c>
      <c r="I2968" s="34">
        <v>310998.83</v>
      </c>
      <c r="J2968" s="34">
        <v>310998.83</v>
      </c>
      <c r="K2968" s="34">
        <v>310998.83</v>
      </c>
      <c r="L2968" s="34">
        <v>0</v>
      </c>
      <c r="M2968" s="34">
        <v>0</v>
      </c>
      <c r="N2968" s="34">
        <v>0</v>
      </c>
      <c r="O2968" s="34">
        <v>0</v>
      </c>
      <c r="P2968" s="34">
        <v>0</v>
      </c>
      <c r="Q2968" s="34">
        <v>0</v>
      </c>
      <c r="R2968" s="34">
        <v>0</v>
      </c>
      <c r="S2968" s="34">
        <f t="shared" si="121"/>
        <v>0</v>
      </c>
    </row>
    <row r="2969" spans="2:19">
      <c r="B2969" s="5">
        <v>2001</v>
      </c>
      <c r="C2969" s="34">
        <v>402110.47</v>
      </c>
      <c r="D2969" s="34">
        <v>402110.47</v>
      </c>
      <c r="E2969" s="34">
        <v>402110.47</v>
      </c>
      <c r="F2969" s="34">
        <v>402110.47</v>
      </c>
      <c r="G2969" s="34">
        <v>402110.47</v>
      </c>
      <c r="H2969" s="34">
        <v>402110.47</v>
      </c>
      <c r="I2969" s="34">
        <v>402110.47</v>
      </c>
      <c r="J2969" s="34">
        <v>402110.47</v>
      </c>
      <c r="K2969" s="34">
        <v>402110.47</v>
      </c>
      <c r="L2969" s="34">
        <v>0</v>
      </c>
      <c r="M2969" s="34">
        <v>0</v>
      </c>
      <c r="N2969" s="34">
        <v>0</v>
      </c>
      <c r="O2969" s="34">
        <v>0</v>
      </c>
      <c r="P2969" s="34">
        <v>0</v>
      </c>
      <c r="Q2969" s="34">
        <v>0</v>
      </c>
      <c r="R2969" s="34">
        <v>0</v>
      </c>
      <c r="S2969" s="34">
        <f t="shared" si="121"/>
        <v>0</v>
      </c>
    </row>
    <row r="2970" spans="2:19">
      <c r="B2970" s="5">
        <v>2000</v>
      </c>
      <c r="C2970" s="34">
        <v>245707.59</v>
      </c>
      <c r="D2970" s="34">
        <v>245707.59</v>
      </c>
      <c r="E2970" s="34">
        <v>245707.59</v>
      </c>
      <c r="F2970" s="34">
        <v>245707.59</v>
      </c>
      <c r="G2970" s="34">
        <v>245707.59</v>
      </c>
      <c r="H2970" s="34">
        <v>245707.59</v>
      </c>
      <c r="I2970" s="34">
        <v>245707.59</v>
      </c>
      <c r="J2970" s="34">
        <v>245707.59</v>
      </c>
      <c r="K2970" s="34">
        <v>245707.59</v>
      </c>
      <c r="L2970" s="34">
        <v>0</v>
      </c>
      <c r="M2970" s="34">
        <v>0</v>
      </c>
      <c r="N2970" s="34">
        <v>0</v>
      </c>
      <c r="O2970" s="34">
        <v>0</v>
      </c>
      <c r="P2970" s="34">
        <v>0</v>
      </c>
      <c r="Q2970" s="34">
        <v>0</v>
      </c>
      <c r="R2970" s="34">
        <v>0</v>
      </c>
      <c r="S2970" s="34">
        <f t="shared" si="121"/>
        <v>0</v>
      </c>
    </row>
    <row r="2971" spans="2:19">
      <c r="B2971" s="5">
        <v>1999</v>
      </c>
      <c r="C2971" s="34">
        <v>210844.94</v>
      </c>
      <c r="D2971" s="34">
        <v>210844.94</v>
      </c>
      <c r="E2971" s="34">
        <v>210844.94</v>
      </c>
      <c r="F2971" s="34">
        <v>210844.94</v>
      </c>
      <c r="G2971" s="34">
        <v>210844.94</v>
      </c>
      <c r="H2971" s="34">
        <v>210844.94</v>
      </c>
      <c r="I2971" s="34">
        <v>210844.94</v>
      </c>
      <c r="J2971" s="34">
        <v>210844.94</v>
      </c>
      <c r="K2971" s="34">
        <v>210844.94</v>
      </c>
      <c r="L2971" s="34">
        <v>0</v>
      </c>
      <c r="M2971" s="34">
        <v>0</v>
      </c>
      <c r="N2971" s="34">
        <v>0</v>
      </c>
      <c r="O2971" s="34">
        <v>0</v>
      </c>
      <c r="P2971" s="34">
        <v>0</v>
      </c>
      <c r="Q2971" s="34">
        <v>0</v>
      </c>
      <c r="R2971" s="34">
        <v>0</v>
      </c>
      <c r="S2971" s="34">
        <f t="shared" si="121"/>
        <v>0</v>
      </c>
    </row>
    <row r="2972" spans="2:19">
      <c r="B2972" s="5">
        <v>1998</v>
      </c>
      <c r="C2972" s="34">
        <v>278752.84000000003</v>
      </c>
      <c r="D2972" s="34">
        <v>278752.84000000003</v>
      </c>
      <c r="E2972" s="34">
        <v>278752.84000000003</v>
      </c>
      <c r="F2972" s="34">
        <v>278752.84000000003</v>
      </c>
      <c r="G2972" s="34">
        <v>278752.84000000003</v>
      </c>
      <c r="H2972" s="34">
        <v>278752.84000000003</v>
      </c>
      <c r="I2972" s="34">
        <v>278752.84000000003</v>
      </c>
      <c r="J2972" s="34">
        <v>278752.84000000003</v>
      </c>
      <c r="K2972" s="34">
        <v>278752.84000000003</v>
      </c>
      <c r="L2972" s="34">
        <v>0</v>
      </c>
      <c r="M2972" s="34">
        <v>0</v>
      </c>
      <c r="N2972" s="34">
        <v>0</v>
      </c>
      <c r="O2972" s="34">
        <v>0</v>
      </c>
      <c r="P2972" s="34">
        <v>0</v>
      </c>
      <c r="Q2972" s="34">
        <v>0</v>
      </c>
      <c r="R2972" s="34">
        <v>0</v>
      </c>
      <c r="S2972" s="34">
        <f t="shared" si="121"/>
        <v>0</v>
      </c>
    </row>
    <row r="2973" spans="2:19">
      <c r="B2973" s="5">
        <v>1997</v>
      </c>
      <c r="C2973" s="34">
        <v>353938.08</v>
      </c>
      <c r="D2973" s="34">
        <v>353938.08</v>
      </c>
      <c r="E2973" s="34">
        <v>353938.08</v>
      </c>
      <c r="F2973" s="34">
        <v>353938.08</v>
      </c>
      <c r="G2973" s="34">
        <v>353938.08</v>
      </c>
      <c r="H2973" s="34">
        <v>353938.08</v>
      </c>
      <c r="I2973" s="34">
        <v>353938.08</v>
      </c>
      <c r="J2973" s="34">
        <v>353938.08</v>
      </c>
      <c r="K2973" s="34">
        <v>353938.08</v>
      </c>
      <c r="L2973" s="34">
        <v>0</v>
      </c>
      <c r="M2973" s="34">
        <v>0</v>
      </c>
      <c r="N2973" s="34">
        <v>0</v>
      </c>
      <c r="O2973" s="34">
        <v>0</v>
      </c>
      <c r="P2973" s="34">
        <v>0</v>
      </c>
      <c r="Q2973" s="34">
        <v>0</v>
      </c>
      <c r="R2973" s="34">
        <v>0</v>
      </c>
      <c r="S2973" s="34">
        <f t="shared" si="121"/>
        <v>0</v>
      </c>
    </row>
    <row r="2974" spans="2:19">
      <c r="B2974" s="5">
        <v>1996</v>
      </c>
      <c r="C2974" s="34">
        <v>410391.46</v>
      </c>
      <c r="D2974" s="34">
        <v>410391.46</v>
      </c>
      <c r="E2974" s="34">
        <v>410391.46</v>
      </c>
      <c r="F2974" s="34">
        <v>410391.46</v>
      </c>
      <c r="G2974" s="34">
        <v>410391.46</v>
      </c>
      <c r="H2974" s="34">
        <v>410391.46</v>
      </c>
      <c r="I2974" s="34">
        <v>410391.46</v>
      </c>
      <c r="J2974" s="34">
        <v>410391.46</v>
      </c>
      <c r="K2974" s="34">
        <v>410391.46</v>
      </c>
      <c r="L2974" s="34">
        <v>0</v>
      </c>
      <c r="M2974" s="34">
        <v>0</v>
      </c>
      <c r="N2974" s="34">
        <v>0</v>
      </c>
      <c r="O2974" s="34">
        <v>0</v>
      </c>
      <c r="P2974" s="34">
        <v>0</v>
      </c>
      <c r="Q2974" s="34">
        <v>0</v>
      </c>
      <c r="R2974" s="34">
        <v>0</v>
      </c>
      <c r="S2974" s="34">
        <f t="shared" si="121"/>
        <v>0</v>
      </c>
    </row>
    <row r="2975" spans="2:19">
      <c r="B2975" s="5">
        <v>1995</v>
      </c>
      <c r="C2975" s="34">
        <v>349055.89</v>
      </c>
      <c r="D2975" s="34">
        <v>349055.89</v>
      </c>
      <c r="E2975" s="34">
        <v>349055.89</v>
      </c>
      <c r="F2975" s="34">
        <v>349055.89</v>
      </c>
      <c r="G2975" s="34">
        <v>349055.89</v>
      </c>
      <c r="H2975" s="34">
        <v>349055.89</v>
      </c>
      <c r="I2975" s="34">
        <v>349055.89</v>
      </c>
      <c r="J2975" s="34">
        <v>349055.89</v>
      </c>
      <c r="K2975" s="34">
        <v>349055.89</v>
      </c>
      <c r="L2975" s="34">
        <v>0</v>
      </c>
      <c r="M2975" s="34">
        <v>0</v>
      </c>
      <c r="N2975" s="34">
        <v>0</v>
      </c>
      <c r="O2975" s="34">
        <v>0</v>
      </c>
      <c r="P2975" s="34">
        <v>0</v>
      </c>
      <c r="Q2975" s="34">
        <v>0</v>
      </c>
      <c r="R2975" s="34">
        <v>0</v>
      </c>
      <c r="S2975" s="34">
        <f t="shared" si="121"/>
        <v>0</v>
      </c>
    </row>
    <row r="2976" spans="2:19">
      <c r="B2976" s="5">
        <v>1994</v>
      </c>
      <c r="C2976" s="34">
        <v>329484.86</v>
      </c>
      <c r="D2976" s="34">
        <v>329484.86</v>
      </c>
      <c r="E2976" s="34">
        <v>329484.86</v>
      </c>
      <c r="F2976" s="34">
        <v>329484.86</v>
      </c>
      <c r="G2976" s="34">
        <v>329484.86</v>
      </c>
      <c r="H2976" s="34">
        <v>329484.86</v>
      </c>
      <c r="I2976" s="34">
        <v>329484.86</v>
      </c>
      <c r="J2976" s="34">
        <v>329484.86</v>
      </c>
      <c r="K2976" s="34">
        <v>329484.86</v>
      </c>
      <c r="L2976" s="34">
        <v>0</v>
      </c>
      <c r="M2976" s="34">
        <v>0</v>
      </c>
      <c r="N2976" s="34">
        <v>0</v>
      </c>
      <c r="O2976" s="34">
        <v>0</v>
      </c>
      <c r="P2976" s="34">
        <v>0</v>
      </c>
      <c r="Q2976" s="34">
        <v>0</v>
      </c>
      <c r="R2976" s="34">
        <v>0</v>
      </c>
      <c r="S2976" s="34">
        <f t="shared" si="121"/>
        <v>0</v>
      </c>
    </row>
    <row r="2977" spans="2:19">
      <c r="B2977" s="5">
        <v>1993</v>
      </c>
      <c r="C2977" s="34">
        <v>437095.53</v>
      </c>
      <c r="D2977" s="34">
        <v>437095.53</v>
      </c>
      <c r="E2977" s="34">
        <v>437095.53</v>
      </c>
      <c r="F2977" s="34">
        <v>437095.53</v>
      </c>
      <c r="G2977" s="34">
        <v>437095.53</v>
      </c>
      <c r="H2977" s="34">
        <v>437095.53</v>
      </c>
      <c r="I2977" s="34">
        <v>437095.53</v>
      </c>
      <c r="J2977" s="34">
        <v>437095.53</v>
      </c>
      <c r="K2977" s="34">
        <v>437095.53</v>
      </c>
      <c r="L2977" s="34">
        <v>0</v>
      </c>
      <c r="M2977" s="34">
        <v>0</v>
      </c>
      <c r="N2977" s="34">
        <v>0</v>
      </c>
      <c r="O2977" s="34">
        <v>0</v>
      </c>
      <c r="P2977" s="34">
        <v>0</v>
      </c>
      <c r="Q2977" s="34">
        <v>0</v>
      </c>
      <c r="R2977" s="34">
        <v>0</v>
      </c>
      <c r="S2977" s="34">
        <f t="shared" si="121"/>
        <v>0</v>
      </c>
    </row>
    <row r="2978" spans="2:19">
      <c r="B2978" s="5">
        <v>1992</v>
      </c>
      <c r="C2978" s="34">
        <v>495505.09</v>
      </c>
      <c r="D2978" s="34">
        <v>495505.09</v>
      </c>
      <c r="E2978" s="34">
        <v>495505.09</v>
      </c>
      <c r="F2978" s="34">
        <v>495505.09</v>
      </c>
      <c r="G2978" s="34">
        <v>495505.09</v>
      </c>
      <c r="H2978" s="34">
        <v>495505.09</v>
      </c>
      <c r="I2978" s="34">
        <v>495505.09</v>
      </c>
      <c r="J2978" s="34">
        <v>495505.09</v>
      </c>
      <c r="K2978" s="34">
        <v>495505.09</v>
      </c>
      <c r="L2978" s="34">
        <v>0</v>
      </c>
      <c r="M2978" s="34">
        <v>0</v>
      </c>
      <c r="N2978" s="34">
        <v>0</v>
      </c>
      <c r="O2978" s="34">
        <v>0</v>
      </c>
      <c r="P2978" s="34">
        <v>0</v>
      </c>
      <c r="Q2978" s="34">
        <v>0</v>
      </c>
      <c r="R2978" s="34">
        <v>0</v>
      </c>
      <c r="S2978" s="34">
        <f t="shared" si="121"/>
        <v>0</v>
      </c>
    </row>
    <row r="2979" spans="2:19">
      <c r="B2979" s="5">
        <v>1991</v>
      </c>
      <c r="C2979" s="34">
        <v>596734.30000000005</v>
      </c>
      <c r="D2979" s="34">
        <v>596734.30000000005</v>
      </c>
      <c r="E2979" s="34">
        <v>596734.30000000005</v>
      </c>
      <c r="F2979" s="34">
        <v>596734.30000000005</v>
      </c>
      <c r="G2979" s="34">
        <v>596734.30000000005</v>
      </c>
      <c r="H2979" s="34">
        <v>596734.30000000005</v>
      </c>
      <c r="I2979" s="34">
        <v>596734.30000000005</v>
      </c>
      <c r="J2979" s="34">
        <v>596734.30000000005</v>
      </c>
      <c r="K2979" s="34">
        <v>596734.30000000005</v>
      </c>
      <c r="L2979" s="34">
        <v>0</v>
      </c>
      <c r="M2979" s="34">
        <v>0</v>
      </c>
      <c r="N2979" s="34">
        <v>0</v>
      </c>
      <c r="O2979" s="34">
        <v>0</v>
      </c>
      <c r="P2979" s="34">
        <v>0</v>
      </c>
      <c r="Q2979" s="34">
        <v>0</v>
      </c>
      <c r="R2979" s="34">
        <v>0</v>
      </c>
      <c r="S2979" s="34">
        <f t="shared" si="121"/>
        <v>0</v>
      </c>
    </row>
    <row r="2980" spans="2:19">
      <c r="B2980" s="5">
        <v>1990</v>
      </c>
      <c r="C2980" s="34">
        <v>524390.04</v>
      </c>
      <c r="D2980" s="34">
        <v>524390.04</v>
      </c>
      <c r="E2980" s="34">
        <v>524390.04</v>
      </c>
      <c r="F2980" s="34">
        <v>524390.04</v>
      </c>
      <c r="G2980" s="34">
        <v>524390.04</v>
      </c>
      <c r="H2980" s="34">
        <v>524390.04</v>
      </c>
      <c r="I2980" s="34">
        <v>524390.04</v>
      </c>
      <c r="J2980" s="34">
        <v>524390.04</v>
      </c>
      <c r="K2980" s="34">
        <v>524390.04</v>
      </c>
      <c r="L2980" s="34">
        <v>0</v>
      </c>
      <c r="M2980" s="34">
        <v>0</v>
      </c>
      <c r="N2980" s="34">
        <v>0</v>
      </c>
      <c r="O2980" s="34">
        <v>0</v>
      </c>
      <c r="P2980" s="34">
        <v>0</v>
      </c>
      <c r="Q2980" s="34">
        <v>0</v>
      </c>
      <c r="R2980" s="34">
        <v>0</v>
      </c>
      <c r="S2980" s="34">
        <f t="shared" si="121"/>
        <v>0</v>
      </c>
    </row>
    <row r="2981" spans="2:19">
      <c r="B2981" s="5">
        <v>1989</v>
      </c>
      <c r="C2981" s="34">
        <v>695842.87</v>
      </c>
      <c r="D2981" s="34">
        <v>695842.87</v>
      </c>
      <c r="E2981" s="34">
        <v>695842.87</v>
      </c>
      <c r="F2981" s="34">
        <v>695842.87</v>
      </c>
      <c r="G2981" s="34">
        <v>695842.87</v>
      </c>
      <c r="H2981" s="34">
        <v>695842.87</v>
      </c>
      <c r="I2981" s="34">
        <v>695842.87</v>
      </c>
      <c r="J2981" s="34">
        <v>695842.87</v>
      </c>
      <c r="K2981" s="34">
        <v>695842.87</v>
      </c>
      <c r="L2981" s="34">
        <v>0</v>
      </c>
      <c r="M2981" s="34">
        <v>0</v>
      </c>
      <c r="N2981" s="34">
        <v>0</v>
      </c>
      <c r="O2981" s="34">
        <v>0</v>
      </c>
      <c r="P2981" s="34">
        <v>0</v>
      </c>
      <c r="Q2981" s="34">
        <v>0</v>
      </c>
      <c r="R2981" s="34">
        <v>0</v>
      </c>
      <c r="S2981" s="34">
        <f t="shared" si="121"/>
        <v>0</v>
      </c>
    </row>
    <row r="2982" spans="2:19">
      <c r="B2982" s="5">
        <v>1988</v>
      </c>
      <c r="C2982" s="34">
        <v>418975</v>
      </c>
      <c r="D2982" s="34">
        <v>418975</v>
      </c>
      <c r="E2982" s="34">
        <v>418975</v>
      </c>
      <c r="F2982" s="34">
        <v>418975</v>
      </c>
      <c r="G2982" s="34">
        <v>418975</v>
      </c>
      <c r="H2982" s="34">
        <v>418975</v>
      </c>
      <c r="I2982" s="34">
        <v>418975</v>
      </c>
      <c r="J2982" s="34">
        <v>418975</v>
      </c>
      <c r="K2982" s="34">
        <v>418975</v>
      </c>
      <c r="L2982" s="34">
        <v>0</v>
      </c>
      <c r="M2982" s="34">
        <v>0</v>
      </c>
      <c r="N2982" s="34">
        <v>0</v>
      </c>
      <c r="O2982" s="34">
        <v>0</v>
      </c>
      <c r="P2982" s="34">
        <v>0</v>
      </c>
      <c r="Q2982" s="34">
        <v>0</v>
      </c>
      <c r="R2982" s="34">
        <v>0</v>
      </c>
      <c r="S2982" s="34">
        <f t="shared" si="121"/>
        <v>0</v>
      </c>
    </row>
    <row r="2983" spans="2:19">
      <c r="B2983" s="5">
        <v>1987</v>
      </c>
      <c r="C2983" s="34">
        <v>404758.15</v>
      </c>
      <c r="D2983" s="34">
        <v>404758.15</v>
      </c>
      <c r="E2983" s="34">
        <v>404758.15</v>
      </c>
      <c r="F2983" s="34">
        <v>404758.15</v>
      </c>
      <c r="G2983" s="34">
        <v>404758.15</v>
      </c>
      <c r="H2983" s="34">
        <v>404758.15</v>
      </c>
      <c r="I2983" s="34">
        <v>404758.15</v>
      </c>
      <c r="J2983" s="34">
        <v>404758.15</v>
      </c>
      <c r="K2983" s="34">
        <v>404758.15</v>
      </c>
      <c r="L2983" s="34">
        <v>0</v>
      </c>
      <c r="M2983" s="34">
        <v>0</v>
      </c>
      <c r="N2983" s="34">
        <v>0</v>
      </c>
      <c r="O2983" s="34">
        <v>0</v>
      </c>
      <c r="P2983" s="34">
        <v>0</v>
      </c>
      <c r="Q2983" s="34">
        <v>0</v>
      </c>
      <c r="R2983" s="34">
        <v>0</v>
      </c>
      <c r="S2983" s="34">
        <f t="shared" si="121"/>
        <v>0</v>
      </c>
    </row>
    <row r="2984" spans="2:19">
      <c r="B2984" s="5">
        <v>1986</v>
      </c>
      <c r="C2984" s="34">
        <v>333728.90000000002</v>
      </c>
      <c r="D2984" s="34">
        <v>333728.90000000002</v>
      </c>
      <c r="E2984" s="34">
        <v>333728.90000000002</v>
      </c>
      <c r="F2984" s="34">
        <v>333728.90000000002</v>
      </c>
      <c r="G2984" s="34">
        <v>333728.90000000002</v>
      </c>
      <c r="H2984" s="34">
        <v>333728.90000000002</v>
      </c>
      <c r="I2984" s="34">
        <v>333728.90000000002</v>
      </c>
      <c r="J2984" s="34">
        <v>333728.90000000002</v>
      </c>
      <c r="K2984" s="34">
        <v>333728.90000000002</v>
      </c>
      <c r="L2984" s="34">
        <v>0</v>
      </c>
      <c r="M2984" s="34">
        <v>0</v>
      </c>
      <c r="N2984" s="34">
        <v>0</v>
      </c>
      <c r="O2984" s="34">
        <v>0</v>
      </c>
      <c r="P2984" s="34">
        <v>0</v>
      </c>
      <c r="Q2984" s="34">
        <v>0</v>
      </c>
      <c r="R2984" s="34">
        <v>0</v>
      </c>
      <c r="S2984" s="34">
        <f t="shared" si="121"/>
        <v>0</v>
      </c>
    </row>
    <row r="2985" spans="2:19">
      <c r="B2985" s="5">
        <v>1985</v>
      </c>
      <c r="C2985" s="34">
        <v>249467.5</v>
      </c>
      <c r="D2985" s="34">
        <v>249467.5</v>
      </c>
      <c r="E2985" s="34">
        <v>249467.5</v>
      </c>
      <c r="F2985" s="34">
        <v>249467.5</v>
      </c>
      <c r="G2985" s="34">
        <v>249467.5</v>
      </c>
      <c r="H2985" s="34">
        <v>249467.5</v>
      </c>
      <c r="I2985" s="34">
        <v>249467.5</v>
      </c>
      <c r="J2985" s="34">
        <v>249467.5</v>
      </c>
      <c r="K2985" s="34">
        <v>249467.5</v>
      </c>
      <c r="L2985" s="34">
        <v>0</v>
      </c>
      <c r="M2985" s="34">
        <v>0</v>
      </c>
      <c r="N2985" s="34">
        <v>0</v>
      </c>
      <c r="O2985" s="34">
        <v>0</v>
      </c>
      <c r="P2985" s="34">
        <v>0</v>
      </c>
      <c r="Q2985" s="34">
        <v>0</v>
      </c>
      <c r="R2985" s="34">
        <v>0</v>
      </c>
      <c r="S2985" s="34">
        <f t="shared" si="121"/>
        <v>0</v>
      </c>
    </row>
    <row r="2986" spans="2:19">
      <c r="B2986" s="5">
        <v>1984</v>
      </c>
      <c r="C2986" s="34">
        <v>350133.71</v>
      </c>
      <c r="D2986" s="34">
        <v>350133.71</v>
      </c>
      <c r="E2986" s="34">
        <v>350133.71</v>
      </c>
      <c r="F2986" s="34">
        <v>350133.71</v>
      </c>
      <c r="G2986" s="34">
        <v>350133.71</v>
      </c>
      <c r="H2986" s="34">
        <v>350133.71</v>
      </c>
      <c r="I2986" s="34">
        <v>350133.71</v>
      </c>
      <c r="J2986" s="34">
        <v>350133.71</v>
      </c>
      <c r="K2986" s="34">
        <v>350133.71</v>
      </c>
      <c r="L2986" s="34">
        <v>0</v>
      </c>
      <c r="M2986" s="34">
        <v>0</v>
      </c>
      <c r="N2986" s="34">
        <v>0</v>
      </c>
      <c r="O2986" s="34">
        <v>0</v>
      </c>
      <c r="P2986" s="34">
        <v>0</v>
      </c>
      <c r="Q2986" s="34">
        <v>0</v>
      </c>
      <c r="R2986" s="34">
        <v>0</v>
      </c>
      <c r="S2986" s="34">
        <f t="shared" si="121"/>
        <v>0</v>
      </c>
    </row>
    <row r="2987" spans="2:19">
      <c r="B2987" s="5">
        <v>1983</v>
      </c>
      <c r="C2987" s="34">
        <v>352186.54</v>
      </c>
      <c r="D2987" s="34">
        <v>352186.54</v>
      </c>
      <c r="E2987" s="34">
        <v>352186.54</v>
      </c>
      <c r="F2987" s="34">
        <v>352186.54</v>
      </c>
      <c r="G2987" s="34">
        <v>352186.54</v>
      </c>
      <c r="H2987" s="34">
        <v>352186.54</v>
      </c>
      <c r="I2987" s="34">
        <v>352186.54</v>
      </c>
      <c r="J2987" s="34">
        <v>352186.54</v>
      </c>
      <c r="K2987" s="34">
        <v>352186.54</v>
      </c>
      <c r="L2987" s="34">
        <v>0</v>
      </c>
      <c r="M2987" s="34">
        <v>0</v>
      </c>
      <c r="N2987" s="34">
        <v>0</v>
      </c>
      <c r="O2987" s="34">
        <v>0</v>
      </c>
      <c r="P2987" s="34">
        <v>0</v>
      </c>
      <c r="Q2987" s="34">
        <v>0</v>
      </c>
      <c r="R2987" s="34">
        <v>0</v>
      </c>
      <c r="S2987" s="34">
        <f t="shared" si="121"/>
        <v>0</v>
      </c>
    </row>
    <row r="2988" spans="2:19">
      <c r="B2988" s="5">
        <v>1982</v>
      </c>
      <c r="C2988" s="34">
        <v>336321.16</v>
      </c>
      <c r="D2988" s="34">
        <v>336321.16</v>
      </c>
      <c r="E2988" s="34">
        <v>336321.16</v>
      </c>
      <c r="F2988" s="34">
        <v>336321.16</v>
      </c>
      <c r="G2988" s="34">
        <v>336321.16</v>
      </c>
      <c r="H2988" s="34">
        <v>336321.16</v>
      </c>
      <c r="I2988" s="34">
        <v>336321.16</v>
      </c>
      <c r="J2988" s="34">
        <v>336321.16</v>
      </c>
      <c r="K2988" s="34">
        <v>336321.16</v>
      </c>
      <c r="L2988" s="34">
        <v>0</v>
      </c>
      <c r="M2988" s="34">
        <v>0</v>
      </c>
      <c r="N2988" s="34">
        <v>0</v>
      </c>
      <c r="O2988" s="34">
        <v>0</v>
      </c>
      <c r="P2988" s="34">
        <v>0</v>
      </c>
      <c r="Q2988" s="34">
        <v>0</v>
      </c>
      <c r="R2988" s="34">
        <v>0</v>
      </c>
      <c r="S2988" s="34">
        <f t="shared" si="121"/>
        <v>0</v>
      </c>
    </row>
    <row r="2989" spans="2:19">
      <c r="B2989" s="5">
        <v>1981</v>
      </c>
      <c r="C2989" s="34">
        <v>307308.40999999997</v>
      </c>
      <c r="D2989" s="34">
        <v>307308.40999999997</v>
      </c>
      <c r="E2989" s="34">
        <v>307308.40999999997</v>
      </c>
      <c r="F2989" s="34">
        <v>307308.40999999997</v>
      </c>
      <c r="G2989" s="34">
        <v>307308.40999999997</v>
      </c>
      <c r="H2989" s="34">
        <v>307308.40999999997</v>
      </c>
      <c r="I2989" s="34">
        <v>307308.40999999997</v>
      </c>
      <c r="J2989" s="34">
        <v>307308.40999999997</v>
      </c>
      <c r="K2989" s="34">
        <v>307308.40999999997</v>
      </c>
      <c r="L2989" s="34">
        <v>0</v>
      </c>
      <c r="M2989" s="34">
        <v>0</v>
      </c>
      <c r="N2989" s="34">
        <v>0</v>
      </c>
      <c r="O2989" s="34">
        <v>0</v>
      </c>
      <c r="P2989" s="34">
        <v>0</v>
      </c>
      <c r="Q2989" s="34">
        <v>0</v>
      </c>
      <c r="R2989" s="34">
        <v>0</v>
      </c>
      <c r="S2989" s="34">
        <f t="shared" si="121"/>
        <v>0</v>
      </c>
    </row>
    <row r="2990" spans="2:19">
      <c r="B2990" s="5">
        <v>1980</v>
      </c>
      <c r="C2990" s="34">
        <v>549532.42000000004</v>
      </c>
      <c r="D2990" s="34">
        <v>549532.42000000004</v>
      </c>
      <c r="E2990" s="34">
        <v>549532.42000000004</v>
      </c>
      <c r="F2990" s="34">
        <v>549532.42000000004</v>
      </c>
      <c r="G2990" s="34">
        <v>549532.42000000004</v>
      </c>
      <c r="H2990" s="34">
        <v>549532.42000000004</v>
      </c>
      <c r="I2990" s="34">
        <v>549532.42000000004</v>
      </c>
      <c r="J2990" s="34">
        <v>549532.42000000004</v>
      </c>
      <c r="K2990" s="34">
        <v>549532.42000000004</v>
      </c>
      <c r="L2990" s="34">
        <v>0</v>
      </c>
      <c r="M2990" s="34">
        <v>0</v>
      </c>
      <c r="N2990" s="34">
        <v>0</v>
      </c>
      <c r="O2990" s="34">
        <v>0</v>
      </c>
      <c r="P2990" s="34">
        <v>0</v>
      </c>
      <c r="Q2990" s="34">
        <v>0</v>
      </c>
      <c r="R2990" s="34">
        <v>0</v>
      </c>
      <c r="S2990" s="34">
        <f t="shared" si="121"/>
        <v>0</v>
      </c>
    </row>
    <row r="2991" spans="2:19">
      <c r="B2991" s="5">
        <v>1979</v>
      </c>
      <c r="C2991" s="34">
        <v>364384.93</v>
      </c>
      <c r="D2991" s="34">
        <v>364384.93</v>
      </c>
      <c r="E2991" s="34">
        <v>364384.93</v>
      </c>
      <c r="F2991" s="34">
        <v>364384.93</v>
      </c>
      <c r="G2991" s="34">
        <v>364384.93</v>
      </c>
      <c r="H2991" s="34">
        <v>364384.93</v>
      </c>
      <c r="I2991" s="34">
        <v>364384.93</v>
      </c>
      <c r="J2991" s="34">
        <v>364384.93</v>
      </c>
      <c r="K2991" s="34">
        <v>364384.93</v>
      </c>
      <c r="L2991" s="34">
        <v>0</v>
      </c>
      <c r="M2991" s="34">
        <v>0</v>
      </c>
      <c r="N2991" s="34">
        <v>0</v>
      </c>
      <c r="O2991" s="34">
        <v>0</v>
      </c>
      <c r="P2991" s="34">
        <v>0</v>
      </c>
      <c r="Q2991" s="34">
        <v>0</v>
      </c>
      <c r="R2991" s="34">
        <v>0</v>
      </c>
      <c r="S2991" s="34">
        <f t="shared" si="121"/>
        <v>0</v>
      </c>
    </row>
    <row r="2992" spans="2:19">
      <c r="B2992" s="5">
        <v>1978</v>
      </c>
      <c r="C2992" s="34">
        <v>1309721.22</v>
      </c>
      <c r="D2992" s="34">
        <v>1309721.22</v>
      </c>
      <c r="E2992" s="34">
        <v>1309721.22</v>
      </c>
      <c r="F2992" s="34">
        <v>1309721.22</v>
      </c>
      <c r="G2992" s="34">
        <v>1309721.22</v>
      </c>
      <c r="H2992" s="34">
        <v>1309721.22</v>
      </c>
      <c r="I2992" s="34">
        <v>1309721.22</v>
      </c>
      <c r="J2992" s="34">
        <v>1309721.22</v>
      </c>
      <c r="K2992" s="34">
        <v>1309721.22</v>
      </c>
      <c r="L2992" s="34">
        <v>0</v>
      </c>
      <c r="M2992" s="34">
        <v>0</v>
      </c>
      <c r="N2992" s="34">
        <v>0</v>
      </c>
      <c r="O2992" s="34">
        <v>0</v>
      </c>
      <c r="P2992" s="34">
        <v>0</v>
      </c>
      <c r="Q2992" s="34">
        <v>0</v>
      </c>
      <c r="R2992" s="34">
        <v>0</v>
      </c>
      <c r="S2992" s="34">
        <f t="shared" si="121"/>
        <v>0</v>
      </c>
    </row>
    <row r="2993" spans="2:19">
      <c r="B2993" s="5">
        <v>1977</v>
      </c>
      <c r="C2993" s="34">
        <v>245208.93</v>
      </c>
      <c r="D2993" s="34">
        <v>245208.93</v>
      </c>
      <c r="E2993" s="34">
        <v>245208.93</v>
      </c>
      <c r="F2993" s="34">
        <v>245208.93</v>
      </c>
      <c r="G2993" s="34">
        <v>245208.93</v>
      </c>
      <c r="H2993" s="34">
        <v>245208.93</v>
      </c>
      <c r="I2993" s="34">
        <v>245208.93</v>
      </c>
      <c r="J2993" s="34">
        <v>245208.93</v>
      </c>
      <c r="K2993" s="34">
        <v>245208.93</v>
      </c>
      <c r="L2993" s="34">
        <v>0</v>
      </c>
      <c r="M2993" s="34">
        <v>0</v>
      </c>
      <c r="N2993" s="34">
        <v>0</v>
      </c>
      <c r="O2993" s="34">
        <v>0</v>
      </c>
      <c r="P2993" s="34">
        <v>0</v>
      </c>
      <c r="Q2993" s="34">
        <v>0</v>
      </c>
      <c r="R2993" s="34">
        <v>0</v>
      </c>
      <c r="S2993" s="34">
        <f t="shared" si="121"/>
        <v>0</v>
      </c>
    </row>
    <row r="2994" spans="2:19">
      <c r="B2994" s="5">
        <v>1976</v>
      </c>
      <c r="C2994" s="34">
        <v>214461.9</v>
      </c>
      <c r="D2994" s="34">
        <v>214461.9</v>
      </c>
      <c r="E2994" s="34">
        <v>214461.9</v>
      </c>
      <c r="F2994" s="34">
        <v>214461.9</v>
      </c>
      <c r="G2994" s="34">
        <v>214461.9</v>
      </c>
      <c r="H2994" s="34">
        <v>214461.9</v>
      </c>
      <c r="I2994" s="34">
        <v>214461.9</v>
      </c>
      <c r="J2994" s="34">
        <v>214461.9</v>
      </c>
      <c r="K2994" s="34">
        <v>214461.9</v>
      </c>
      <c r="L2994" s="34">
        <v>0</v>
      </c>
      <c r="M2994" s="34">
        <v>0</v>
      </c>
      <c r="N2994" s="34">
        <v>0</v>
      </c>
      <c r="O2994" s="34">
        <v>0</v>
      </c>
      <c r="P2994" s="34">
        <v>0</v>
      </c>
      <c r="Q2994" s="34">
        <v>0</v>
      </c>
      <c r="R2994" s="34">
        <v>0</v>
      </c>
      <c r="S2994" s="34">
        <f t="shared" si="121"/>
        <v>0</v>
      </c>
    </row>
    <row r="2995" spans="2:19">
      <c r="B2995" s="5">
        <v>1975</v>
      </c>
      <c r="C2995" s="34">
        <v>325460.8</v>
      </c>
      <c r="D2995" s="34">
        <v>325460.8</v>
      </c>
      <c r="E2995" s="34">
        <v>325460.8</v>
      </c>
      <c r="F2995" s="34">
        <v>325460.8</v>
      </c>
      <c r="G2995" s="34">
        <v>325460.8</v>
      </c>
      <c r="H2995" s="34">
        <v>325460.8</v>
      </c>
      <c r="I2995" s="34">
        <v>325460.8</v>
      </c>
      <c r="J2995" s="34">
        <v>325460.8</v>
      </c>
      <c r="K2995" s="34">
        <v>325460.8</v>
      </c>
      <c r="L2995" s="34">
        <v>0</v>
      </c>
      <c r="M2995" s="34">
        <v>0</v>
      </c>
      <c r="N2995" s="34">
        <v>0</v>
      </c>
      <c r="O2995" s="34">
        <v>0</v>
      </c>
      <c r="P2995" s="34">
        <v>0</v>
      </c>
      <c r="Q2995" s="34">
        <v>0</v>
      </c>
      <c r="R2995" s="34">
        <v>0</v>
      </c>
      <c r="S2995" s="34">
        <f t="shared" si="121"/>
        <v>0</v>
      </c>
    </row>
    <row r="2996" spans="2:19">
      <c r="B2996" s="5">
        <v>1974</v>
      </c>
      <c r="C2996" s="34">
        <v>219727.68</v>
      </c>
      <c r="D2996" s="34">
        <v>219727.68</v>
      </c>
      <c r="E2996" s="34">
        <v>219727.68</v>
      </c>
      <c r="F2996" s="34">
        <v>219727.68</v>
      </c>
      <c r="G2996" s="34">
        <v>219727.68</v>
      </c>
      <c r="H2996" s="34">
        <v>219727.68</v>
      </c>
      <c r="I2996" s="34">
        <v>219727.68</v>
      </c>
      <c r="J2996" s="34">
        <v>219727.68</v>
      </c>
      <c r="K2996" s="34">
        <v>219727.68</v>
      </c>
      <c r="L2996" s="34">
        <v>0</v>
      </c>
      <c r="M2996" s="34">
        <v>0</v>
      </c>
      <c r="N2996" s="34">
        <v>0</v>
      </c>
      <c r="O2996" s="34">
        <v>0</v>
      </c>
      <c r="P2996" s="34">
        <v>0</v>
      </c>
      <c r="Q2996" s="34">
        <v>0</v>
      </c>
      <c r="R2996" s="34">
        <v>0</v>
      </c>
      <c r="S2996" s="34">
        <f t="shared" si="121"/>
        <v>0</v>
      </c>
    </row>
    <row r="2997" spans="2:19">
      <c r="B2997" s="5">
        <v>1973</v>
      </c>
      <c r="C2997" s="34">
        <v>249640.82</v>
      </c>
      <c r="D2997" s="34">
        <v>249640.82</v>
      </c>
      <c r="E2997" s="34">
        <v>249640.82</v>
      </c>
      <c r="F2997" s="34">
        <v>249640.82</v>
      </c>
      <c r="G2997" s="34">
        <v>249640.82</v>
      </c>
      <c r="H2997" s="34">
        <v>249640.82</v>
      </c>
      <c r="I2997" s="34">
        <v>249640.82</v>
      </c>
      <c r="J2997" s="34">
        <v>249640.82</v>
      </c>
      <c r="K2997" s="34">
        <v>249640.82</v>
      </c>
      <c r="L2997" s="34">
        <v>0</v>
      </c>
      <c r="M2997" s="34">
        <v>0</v>
      </c>
      <c r="N2997" s="34">
        <v>0</v>
      </c>
      <c r="O2997" s="34">
        <v>0</v>
      </c>
      <c r="P2997" s="34">
        <v>0</v>
      </c>
      <c r="Q2997" s="34">
        <v>0</v>
      </c>
      <c r="R2997" s="34">
        <v>0</v>
      </c>
      <c r="S2997" s="34">
        <f t="shared" si="121"/>
        <v>0</v>
      </c>
    </row>
    <row r="2998" spans="2:19">
      <c r="B2998" s="5">
        <v>1972</v>
      </c>
      <c r="C2998" s="34">
        <v>283340.57</v>
      </c>
      <c r="D2998" s="34">
        <v>283340.57</v>
      </c>
      <c r="E2998" s="34">
        <v>283340.57</v>
      </c>
      <c r="F2998" s="34">
        <v>283340.57</v>
      </c>
      <c r="G2998" s="34">
        <v>283340.57</v>
      </c>
      <c r="H2998" s="34">
        <v>283340.57</v>
      </c>
      <c r="I2998" s="34">
        <v>283340.57</v>
      </c>
      <c r="J2998" s="34">
        <v>283340.57</v>
      </c>
      <c r="K2998" s="34">
        <v>283340.57</v>
      </c>
      <c r="L2998" s="34">
        <v>0</v>
      </c>
      <c r="M2998" s="34">
        <v>0</v>
      </c>
      <c r="N2998" s="34">
        <v>0</v>
      </c>
      <c r="O2998" s="34">
        <v>0</v>
      </c>
      <c r="P2998" s="34">
        <v>0</v>
      </c>
      <c r="Q2998" s="34">
        <v>0</v>
      </c>
      <c r="R2998" s="34">
        <v>0</v>
      </c>
      <c r="S2998" s="34">
        <f t="shared" si="121"/>
        <v>0</v>
      </c>
    </row>
    <row r="2999" spans="2:19">
      <c r="B2999" s="5">
        <v>1971</v>
      </c>
      <c r="C2999" s="34">
        <v>279948.67</v>
      </c>
      <c r="D2999" s="34">
        <v>279948.67</v>
      </c>
      <c r="E2999" s="34">
        <v>279948.67</v>
      </c>
      <c r="F2999" s="34">
        <v>279948.67</v>
      </c>
      <c r="G2999" s="34">
        <v>279948.67</v>
      </c>
      <c r="H2999" s="34">
        <v>279948.67</v>
      </c>
      <c r="I2999" s="34">
        <v>279948.67</v>
      </c>
      <c r="J2999" s="34">
        <v>279948.67</v>
      </c>
      <c r="K2999" s="34">
        <v>279948.67</v>
      </c>
      <c r="L2999" s="34">
        <v>0</v>
      </c>
      <c r="M2999" s="34">
        <v>0</v>
      </c>
      <c r="N2999" s="34">
        <v>0</v>
      </c>
      <c r="O2999" s="34">
        <v>0</v>
      </c>
      <c r="P2999" s="34">
        <v>0</v>
      </c>
      <c r="Q2999" s="34">
        <v>0</v>
      </c>
      <c r="R2999" s="34">
        <v>0</v>
      </c>
      <c r="S2999" s="34">
        <f t="shared" si="121"/>
        <v>0</v>
      </c>
    </row>
    <row r="3000" spans="2:19">
      <c r="B3000" s="5">
        <v>1970</v>
      </c>
      <c r="C3000" s="34">
        <v>726750.78</v>
      </c>
      <c r="D3000" s="34">
        <v>726750.78</v>
      </c>
      <c r="E3000" s="34">
        <v>726750.78</v>
      </c>
      <c r="F3000" s="34">
        <v>726750.78</v>
      </c>
      <c r="G3000" s="34">
        <v>726750.78</v>
      </c>
      <c r="H3000" s="34">
        <v>726750.78</v>
      </c>
      <c r="I3000" s="34">
        <v>726750.78</v>
      </c>
      <c r="J3000" s="34">
        <v>726750.78</v>
      </c>
      <c r="K3000" s="34">
        <v>726750.78</v>
      </c>
      <c r="L3000" s="34">
        <v>0</v>
      </c>
      <c r="M3000" s="34">
        <v>0</v>
      </c>
      <c r="N3000" s="34">
        <v>0</v>
      </c>
      <c r="O3000" s="34">
        <v>0</v>
      </c>
      <c r="P3000" s="34">
        <v>0</v>
      </c>
      <c r="Q3000" s="34">
        <v>0</v>
      </c>
      <c r="R3000" s="34">
        <v>0</v>
      </c>
      <c r="S3000" s="34">
        <f t="shared" si="121"/>
        <v>0</v>
      </c>
    </row>
    <row r="3001" spans="2:19">
      <c r="B3001" s="5">
        <v>1969</v>
      </c>
      <c r="C3001" s="34">
        <v>403532</v>
      </c>
      <c r="D3001" s="34">
        <v>403532</v>
      </c>
      <c r="E3001" s="34">
        <v>403532</v>
      </c>
      <c r="F3001" s="34">
        <v>403532</v>
      </c>
      <c r="G3001" s="34">
        <v>403532</v>
      </c>
      <c r="H3001" s="34">
        <v>403532</v>
      </c>
      <c r="I3001" s="34">
        <v>403532</v>
      </c>
      <c r="J3001" s="34">
        <v>403532</v>
      </c>
      <c r="K3001" s="34">
        <v>403532</v>
      </c>
      <c r="L3001" s="34">
        <v>0</v>
      </c>
      <c r="M3001" s="34">
        <v>0</v>
      </c>
      <c r="N3001" s="34">
        <v>0</v>
      </c>
      <c r="O3001" s="34">
        <v>0</v>
      </c>
      <c r="P3001" s="34">
        <v>0</v>
      </c>
      <c r="Q3001" s="34">
        <v>0</v>
      </c>
      <c r="R3001" s="34">
        <v>0</v>
      </c>
      <c r="S3001" s="34">
        <f t="shared" si="121"/>
        <v>0</v>
      </c>
    </row>
    <row r="3002" spans="2:19">
      <c r="B3002" s="5">
        <v>1968</v>
      </c>
      <c r="C3002" s="34">
        <v>216639.48</v>
      </c>
      <c r="D3002" s="34">
        <v>216639.48</v>
      </c>
      <c r="E3002" s="34">
        <v>216639.48</v>
      </c>
      <c r="F3002" s="34">
        <v>216639.48</v>
      </c>
      <c r="G3002" s="34">
        <v>216639.48</v>
      </c>
      <c r="H3002" s="34">
        <v>216639.48</v>
      </c>
      <c r="I3002" s="34">
        <v>216639.48</v>
      </c>
      <c r="J3002" s="34">
        <v>216639.48</v>
      </c>
      <c r="K3002" s="34">
        <v>216639.48</v>
      </c>
      <c r="L3002" s="34">
        <v>0</v>
      </c>
      <c r="M3002" s="34">
        <v>0</v>
      </c>
      <c r="N3002" s="34">
        <v>0</v>
      </c>
      <c r="O3002" s="34">
        <v>0</v>
      </c>
      <c r="P3002" s="34">
        <v>0</v>
      </c>
      <c r="Q3002" s="34">
        <v>0</v>
      </c>
      <c r="R3002" s="34">
        <v>0</v>
      </c>
      <c r="S3002" s="34">
        <f t="shared" si="121"/>
        <v>0</v>
      </c>
    </row>
    <row r="3003" spans="2:19">
      <c r="B3003" s="5">
        <v>1967</v>
      </c>
      <c r="C3003" s="34">
        <v>279814.71000000002</v>
      </c>
      <c r="D3003" s="34">
        <v>279814.71000000002</v>
      </c>
      <c r="E3003" s="34">
        <v>279814.71000000002</v>
      </c>
      <c r="F3003" s="34">
        <v>279814.71000000002</v>
      </c>
      <c r="G3003" s="34">
        <v>279814.71000000002</v>
      </c>
      <c r="H3003" s="34">
        <v>279814.71000000002</v>
      </c>
      <c r="I3003" s="34">
        <v>279814.71000000002</v>
      </c>
      <c r="J3003" s="34">
        <v>279814.71000000002</v>
      </c>
      <c r="K3003" s="34">
        <v>279814.71000000002</v>
      </c>
      <c r="L3003" s="34">
        <v>0</v>
      </c>
      <c r="M3003" s="34">
        <v>0</v>
      </c>
      <c r="N3003" s="34">
        <v>0</v>
      </c>
      <c r="O3003" s="34">
        <v>0</v>
      </c>
      <c r="P3003" s="34">
        <v>0</v>
      </c>
      <c r="Q3003" s="34">
        <v>0</v>
      </c>
      <c r="R3003" s="34">
        <v>0</v>
      </c>
      <c r="S3003" s="34">
        <f t="shared" si="121"/>
        <v>0</v>
      </c>
    </row>
    <row r="3004" spans="2:19">
      <c r="B3004" s="5">
        <v>1966</v>
      </c>
      <c r="C3004" s="34">
        <v>290141.78000000003</v>
      </c>
      <c r="D3004" s="34">
        <v>290141.78000000003</v>
      </c>
      <c r="E3004" s="34">
        <v>290141.78000000003</v>
      </c>
      <c r="F3004" s="34">
        <v>290141.78000000003</v>
      </c>
      <c r="G3004" s="34">
        <v>290141.78000000003</v>
      </c>
      <c r="H3004" s="34">
        <v>290141.78000000003</v>
      </c>
      <c r="I3004" s="34">
        <v>290141.78000000003</v>
      </c>
      <c r="J3004" s="34">
        <v>290141.78000000003</v>
      </c>
      <c r="K3004" s="34">
        <v>290141.78000000003</v>
      </c>
      <c r="L3004" s="34">
        <v>0</v>
      </c>
      <c r="M3004" s="34">
        <v>0</v>
      </c>
      <c r="N3004" s="34">
        <v>0</v>
      </c>
      <c r="O3004" s="34">
        <v>0</v>
      </c>
      <c r="P3004" s="34">
        <v>0</v>
      </c>
      <c r="Q3004" s="34">
        <v>0</v>
      </c>
      <c r="R3004" s="34">
        <v>0</v>
      </c>
      <c r="S3004" s="34">
        <f t="shared" si="121"/>
        <v>0</v>
      </c>
    </row>
    <row r="3005" spans="2:19">
      <c r="B3005" s="5">
        <v>1965</v>
      </c>
      <c r="C3005" s="34">
        <v>265674.93</v>
      </c>
      <c r="D3005" s="34">
        <v>265674.93</v>
      </c>
      <c r="E3005" s="34">
        <v>265674.93</v>
      </c>
      <c r="F3005" s="34">
        <v>265674.93</v>
      </c>
      <c r="G3005" s="34">
        <v>265674.93</v>
      </c>
      <c r="H3005" s="34">
        <v>265674.93</v>
      </c>
      <c r="I3005" s="34">
        <v>265674.93</v>
      </c>
      <c r="J3005" s="34">
        <v>265674.93</v>
      </c>
      <c r="K3005" s="34">
        <v>265674.93</v>
      </c>
      <c r="L3005" s="34">
        <v>0</v>
      </c>
      <c r="M3005" s="34">
        <v>0</v>
      </c>
      <c r="N3005" s="34">
        <v>0</v>
      </c>
      <c r="O3005" s="34">
        <v>0</v>
      </c>
      <c r="P3005" s="34">
        <v>0</v>
      </c>
      <c r="Q3005" s="34">
        <v>0</v>
      </c>
      <c r="R3005" s="34">
        <v>0</v>
      </c>
      <c r="S3005" s="34">
        <f t="shared" si="121"/>
        <v>0</v>
      </c>
    </row>
    <row r="3006" spans="2:19">
      <c r="B3006" s="5">
        <v>1964</v>
      </c>
      <c r="C3006" s="34">
        <v>266318.14</v>
      </c>
      <c r="D3006" s="34">
        <v>266318.14</v>
      </c>
      <c r="E3006" s="34">
        <v>266318.14</v>
      </c>
      <c r="F3006" s="34">
        <v>266318.14</v>
      </c>
      <c r="G3006" s="34">
        <v>266318.14</v>
      </c>
      <c r="H3006" s="34">
        <v>266318.14</v>
      </c>
      <c r="I3006" s="34">
        <v>266318.14</v>
      </c>
      <c r="J3006" s="34">
        <v>266318.14</v>
      </c>
      <c r="K3006" s="34">
        <v>266318.14</v>
      </c>
      <c r="L3006" s="34">
        <v>0</v>
      </c>
      <c r="M3006" s="34">
        <v>0</v>
      </c>
      <c r="N3006" s="34">
        <v>0</v>
      </c>
      <c r="O3006" s="34">
        <v>0</v>
      </c>
      <c r="P3006" s="34">
        <v>0</v>
      </c>
      <c r="Q3006" s="34">
        <v>0</v>
      </c>
      <c r="R3006" s="34">
        <v>0</v>
      </c>
      <c r="S3006" s="34">
        <f t="shared" si="121"/>
        <v>0</v>
      </c>
    </row>
    <row r="3007" spans="2:19">
      <c r="B3007" s="5">
        <v>1963</v>
      </c>
      <c r="C3007" s="34">
        <v>158450.38</v>
      </c>
      <c r="D3007" s="34">
        <v>158450.38</v>
      </c>
      <c r="E3007" s="34">
        <v>158450.38</v>
      </c>
      <c r="F3007" s="34">
        <v>158450.38</v>
      </c>
      <c r="G3007" s="34">
        <v>158450.38</v>
      </c>
      <c r="H3007" s="34">
        <v>158450.38</v>
      </c>
      <c r="I3007" s="34">
        <v>158450.38</v>
      </c>
      <c r="J3007" s="34">
        <v>158450.38</v>
      </c>
      <c r="K3007" s="34">
        <v>158450.38</v>
      </c>
      <c r="L3007" s="34">
        <v>0</v>
      </c>
      <c r="M3007" s="34">
        <v>0</v>
      </c>
      <c r="N3007" s="34">
        <v>0</v>
      </c>
      <c r="O3007" s="34">
        <v>0</v>
      </c>
      <c r="P3007" s="34">
        <v>0</v>
      </c>
      <c r="Q3007" s="34">
        <v>0</v>
      </c>
      <c r="R3007" s="34">
        <v>0</v>
      </c>
      <c r="S3007" s="34">
        <f t="shared" si="121"/>
        <v>0</v>
      </c>
    </row>
    <row r="3008" spans="2:19">
      <c r="B3008" s="5">
        <v>1962</v>
      </c>
      <c r="C3008" s="34">
        <v>190704.21</v>
      </c>
      <c r="D3008" s="34">
        <v>190704.21</v>
      </c>
      <c r="E3008" s="34">
        <v>190704.21</v>
      </c>
      <c r="F3008" s="34">
        <v>190704.21</v>
      </c>
      <c r="G3008" s="34">
        <v>190704.21</v>
      </c>
      <c r="H3008" s="34">
        <v>190704.21</v>
      </c>
      <c r="I3008" s="34">
        <v>190704.21</v>
      </c>
      <c r="J3008" s="34">
        <v>190704.21</v>
      </c>
      <c r="K3008" s="34">
        <v>190704.21</v>
      </c>
      <c r="L3008" s="34">
        <v>0</v>
      </c>
      <c r="M3008" s="34">
        <v>0</v>
      </c>
      <c r="N3008" s="34">
        <v>0</v>
      </c>
      <c r="O3008" s="34">
        <v>0</v>
      </c>
      <c r="P3008" s="34">
        <v>0</v>
      </c>
      <c r="Q3008" s="34">
        <v>0</v>
      </c>
      <c r="R3008" s="34">
        <v>0</v>
      </c>
      <c r="S3008" s="34">
        <f t="shared" si="121"/>
        <v>0</v>
      </c>
    </row>
    <row r="3009" spans="2:19">
      <c r="B3009" s="5">
        <v>1961</v>
      </c>
      <c r="C3009" s="34">
        <v>155518.12</v>
      </c>
      <c r="D3009" s="34">
        <v>155518.12</v>
      </c>
      <c r="E3009" s="34">
        <v>155518.12</v>
      </c>
      <c r="F3009" s="34">
        <v>155518.12</v>
      </c>
      <c r="G3009" s="34">
        <v>155518.12</v>
      </c>
      <c r="H3009" s="34">
        <v>155518.12</v>
      </c>
      <c r="I3009" s="34">
        <v>155518.12</v>
      </c>
      <c r="J3009" s="34">
        <v>155518.12</v>
      </c>
      <c r="K3009" s="34">
        <v>155518.12</v>
      </c>
      <c r="L3009" s="34">
        <v>0</v>
      </c>
      <c r="M3009" s="34">
        <v>0</v>
      </c>
      <c r="N3009" s="34">
        <v>0</v>
      </c>
      <c r="O3009" s="34">
        <v>0</v>
      </c>
      <c r="P3009" s="34">
        <v>0</v>
      </c>
      <c r="Q3009" s="34">
        <v>0</v>
      </c>
      <c r="R3009" s="34">
        <v>0</v>
      </c>
      <c r="S3009" s="34">
        <f t="shared" si="121"/>
        <v>0</v>
      </c>
    </row>
    <row r="3010" spans="2:19">
      <c r="B3010" s="5">
        <v>1960</v>
      </c>
      <c r="C3010" s="34">
        <v>135614.03</v>
      </c>
      <c r="D3010" s="34">
        <v>135614.03</v>
      </c>
      <c r="E3010" s="34">
        <v>135614.03</v>
      </c>
      <c r="F3010" s="34">
        <v>135614.03</v>
      </c>
      <c r="G3010" s="34">
        <v>135614.03</v>
      </c>
      <c r="H3010" s="34">
        <v>135614.03</v>
      </c>
      <c r="I3010" s="34">
        <v>135614.03</v>
      </c>
      <c r="J3010" s="34">
        <v>135614.03</v>
      </c>
      <c r="K3010" s="34">
        <v>135614.03</v>
      </c>
      <c r="L3010" s="34">
        <v>0</v>
      </c>
      <c r="M3010" s="34">
        <v>0</v>
      </c>
      <c r="N3010" s="34">
        <v>0</v>
      </c>
      <c r="O3010" s="34">
        <v>0</v>
      </c>
      <c r="P3010" s="34">
        <v>0</v>
      </c>
      <c r="Q3010" s="34">
        <v>0</v>
      </c>
      <c r="R3010" s="34">
        <v>0</v>
      </c>
      <c r="S3010" s="34">
        <f t="shared" si="121"/>
        <v>0</v>
      </c>
    </row>
    <row r="3011" spans="2:19">
      <c r="B3011" s="5">
        <v>1959</v>
      </c>
      <c r="C3011" s="34">
        <v>96392.84</v>
      </c>
      <c r="D3011" s="34">
        <v>96392.84</v>
      </c>
      <c r="E3011" s="34">
        <v>96392.84</v>
      </c>
      <c r="F3011" s="34">
        <v>96392.84</v>
      </c>
      <c r="G3011" s="34">
        <v>96392.84</v>
      </c>
      <c r="H3011" s="34">
        <v>96392.84</v>
      </c>
      <c r="I3011" s="34">
        <v>96392.84</v>
      </c>
      <c r="J3011" s="34">
        <v>96392.84</v>
      </c>
      <c r="K3011" s="34">
        <v>96392.84</v>
      </c>
      <c r="L3011" s="34">
        <v>0</v>
      </c>
      <c r="M3011" s="34">
        <v>0</v>
      </c>
      <c r="N3011" s="34">
        <v>0</v>
      </c>
      <c r="O3011" s="34">
        <v>0</v>
      </c>
      <c r="P3011" s="34">
        <v>0</v>
      </c>
      <c r="Q3011" s="34">
        <v>0</v>
      </c>
      <c r="R3011" s="34">
        <v>0</v>
      </c>
      <c r="S3011" s="34">
        <f t="shared" si="121"/>
        <v>0</v>
      </c>
    </row>
    <row r="3012" spans="2:19">
      <c r="B3012" s="5">
        <v>1958</v>
      </c>
      <c r="C3012" s="34">
        <v>76789.399999999994</v>
      </c>
      <c r="D3012" s="34">
        <v>76789.399999999994</v>
      </c>
      <c r="E3012" s="34">
        <v>76789.399999999994</v>
      </c>
      <c r="F3012" s="34">
        <v>76789.399999999994</v>
      </c>
      <c r="G3012" s="34">
        <v>76789.399999999994</v>
      </c>
      <c r="H3012" s="34">
        <v>76789.399999999994</v>
      </c>
      <c r="I3012" s="34">
        <v>76789.399999999994</v>
      </c>
      <c r="J3012" s="34">
        <v>76789.399999999994</v>
      </c>
      <c r="K3012" s="34">
        <v>76789.399999999994</v>
      </c>
      <c r="L3012" s="34">
        <v>0</v>
      </c>
      <c r="M3012" s="34">
        <v>0</v>
      </c>
      <c r="N3012" s="34">
        <v>0</v>
      </c>
      <c r="O3012" s="34">
        <v>0</v>
      </c>
      <c r="P3012" s="34">
        <v>0</v>
      </c>
      <c r="Q3012" s="34">
        <v>0</v>
      </c>
      <c r="R3012" s="34">
        <v>0</v>
      </c>
      <c r="S3012" s="34">
        <f t="shared" si="121"/>
        <v>0</v>
      </c>
    </row>
    <row r="3013" spans="2:19">
      <c r="B3013" s="5">
        <v>1957</v>
      </c>
      <c r="C3013" s="34">
        <v>109056.51</v>
      </c>
      <c r="D3013" s="34">
        <v>109056.51</v>
      </c>
      <c r="E3013" s="34">
        <v>109056.51</v>
      </c>
      <c r="F3013" s="34">
        <v>109056.51</v>
      </c>
      <c r="G3013" s="34">
        <v>109056.51</v>
      </c>
      <c r="H3013" s="34">
        <v>109056.51</v>
      </c>
      <c r="I3013" s="34">
        <v>109056.51</v>
      </c>
      <c r="J3013" s="34">
        <v>109056.51</v>
      </c>
      <c r="K3013" s="34">
        <v>109056.51</v>
      </c>
      <c r="L3013" s="34">
        <v>0</v>
      </c>
      <c r="M3013" s="34">
        <v>0</v>
      </c>
      <c r="N3013" s="34">
        <v>0</v>
      </c>
      <c r="O3013" s="34">
        <v>0</v>
      </c>
      <c r="P3013" s="34">
        <v>0</v>
      </c>
      <c r="Q3013" s="34">
        <v>0</v>
      </c>
      <c r="R3013" s="34">
        <v>0</v>
      </c>
      <c r="S3013" s="34">
        <f t="shared" si="121"/>
        <v>0</v>
      </c>
    </row>
    <row r="3014" spans="2:19">
      <c r="B3014" s="5">
        <v>1956</v>
      </c>
      <c r="C3014" s="34">
        <v>51008.01</v>
      </c>
      <c r="D3014" s="34">
        <v>51008.01</v>
      </c>
      <c r="E3014" s="34">
        <v>51008.01</v>
      </c>
      <c r="F3014" s="34">
        <v>51008.01</v>
      </c>
      <c r="G3014" s="34">
        <v>51008.01</v>
      </c>
      <c r="H3014" s="34">
        <v>51008.01</v>
      </c>
      <c r="I3014" s="34">
        <v>51008.01</v>
      </c>
      <c r="J3014" s="34">
        <v>51008.01</v>
      </c>
      <c r="K3014" s="34">
        <v>51008.01</v>
      </c>
      <c r="L3014" s="34">
        <v>0</v>
      </c>
      <c r="M3014" s="34">
        <v>0</v>
      </c>
      <c r="N3014" s="34">
        <v>0</v>
      </c>
      <c r="O3014" s="34">
        <v>0</v>
      </c>
      <c r="P3014" s="34">
        <v>0</v>
      </c>
      <c r="Q3014" s="34">
        <v>0</v>
      </c>
      <c r="R3014" s="34">
        <v>0</v>
      </c>
      <c r="S3014" s="34">
        <f t="shared" ref="S3014:S3040" si="122">+R3014</f>
        <v>0</v>
      </c>
    </row>
    <row r="3015" spans="2:19">
      <c r="B3015" s="5">
        <v>1955</v>
      </c>
      <c r="C3015" s="34">
        <v>28282.240000000002</v>
      </c>
      <c r="D3015" s="34">
        <v>28282.240000000002</v>
      </c>
      <c r="E3015" s="34">
        <v>28282.240000000002</v>
      </c>
      <c r="F3015" s="34">
        <v>28282.240000000002</v>
      </c>
      <c r="G3015" s="34">
        <v>28282.240000000002</v>
      </c>
      <c r="H3015" s="34">
        <v>28282.240000000002</v>
      </c>
      <c r="I3015" s="34">
        <v>28282.240000000002</v>
      </c>
      <c r="J3015" s="34">
        <v>28282.240000000002</v>
      </c>
      <c r="K3015" s="34">
        <v>28282.240000000002</v>
      </c>
      <c r="L3015" s="34">
        <v>0</v>
      </c>
      <c r="M3015" s="34">
        <v>0</v>
      </c>
      <c r="N3015" s="34">
        <v>0</v>
      </c>
      <c r="O3015" s="34">
        <v>0</v>
      </c>
      <c r="P3015" s="34">
        <v>0</v>
      </c>
      <c r="Q3015" s="34">
        <v>0</v>
      </c>
      <c r="R3015" s="34">
        <v>0</v>
      </c>
      <c r="S3015" s="34">
        <f t="shared" si="122"/>
        <v>0</v>
      </c>
    </row>
    <row r="3016" spans="2:19">
      <c r="B3016" s="5">
        <v>1954</v>
      </c>
      <c r="C3016" s="34">
        <v>871.55</v>
      </c>
      <c r="D3016" s="34">
        <v>871.55</v>
      </c>
      <c r="E3016" s="34">
        <v>871.55</v>
      </c>
      <c r="F3016" s="34">
        <v>871.55</v>
      </c>
      <c r="G3016" s="34">
        <v>871.55</v>
      </c>
      <c r="H3016" s="34">
        <v>871.55</v>
      </c>
      <c r="I3016" s="34">
        <v>871.55</v>
      </c>
      <c r="J3016" s="34">
        <v>871.55</v>
      </c>
      <c r="K3016" s="34">
        <v>871.55</v>
      </c>
      <c r="L3016" s="34">
        <v>0</v>
      </c>
      <c r="M3016" s="34">
        <v>0</v>
      </c>
      <c r="N3016" s="34">
        <v>0</v>
      </c>
      <c r="O3016" s="34">
        <v>0</v>
      </c>
      <c r="P3016" s="34">
        <v>0</v>
      </c>
      <c r="Q3016" s="34">
        <v>0</v>
      </c>
      <c r="R3016" s="34">
        <v>0</v>
      </c>
      <c r="S3016" s="34">
        <f t="shared" si="122"/>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f t="shared" si="122"/>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f t="shared" si="122"/>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f t="shared" si="122"/>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f t="shared" si="122"/>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f t="shared" si="122"/>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f t="shared" si="122"/>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f t="shared" si="122"/>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f t="shared" si="122"/>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f t="shared" si="122"/>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f t="shared" si="122"/>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f t="shared" si="122"/>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f t="shared" si="122"/>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f t="shared" si="122"/>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f t="shared" si="122"/>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f t="shared" si="122"/>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f t="shared" si="122"/>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f t="shared" si="122"/>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f t="shared" si="122"/>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f t="shared" si="122"/>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f t="shared" si="122"/>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f t="shared" si="122"/>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f t="shared" si="122"/>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f t="shared" si="122"/>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f t="shared" si="122"/>
        <v>0</v>
      </c>
    </row>
    <row r="3041" spans="1:19">
      <c r="A3041" s="63" t="s">
        <v>135</v>
      </c>
      <c r="B3041" s="6" t="s">
        <v>10</v>
      </c>
      <c r="C3041" s="10">
        <f>SUM(C2964:C3040)</f>
        <v>17886402.180000003</v>
      </c>
      <c r="D3041" s="10">
        <f>SUM(D2963:D3040)</f>
        <v>18285748.640000004</v>
      </c>
      <c r="E3041" s="10">
        <f>SUM(E2962:E3040)</f>
        <v>18746403.290000007</v>
      </c>
      <c r="F3041" s="10">
        <f>SUM(F2961:F3040)</f>
        <v>19079908.120000005</v>
      </c>
      <c r="G3041" s="10">
        <f>SUM(G2960:G3040)</f>
        <v>19410226.870000005</v>
      </c>
      <c r="H3041" s="10">
        <f>SUM(H2954:H3040)</f>
        <v>19902133.460000008</v>
      </c>
      <c r="I3041" s="10">
        <f>SUM(I2954:I3040)</f>
        <v>20287589.04000001</v>
      </c>
      <c r="J3041" s="10">
        <f t="shared" ref="J3041" si="123">SUM(J2954:J3040)</f>
        <v>20716910.190000013</v>
      </c>
      <c r="K3041" s="10">
        <f>SUM(K2954:K3040)</f>
        <v>21265907.070000011</v>
      </c>
      <c r="L3041" s="10">
        <f t="shared" ref="L3041" si="124">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ht="24.75" customHeight="1">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f>+R3044</f>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f t="shared" ref="S3045:S3108" si="125">+R3045</f>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f t="shared" si="125"/>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f t="shared" si="125"/>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f t="shared" si="125"/>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f t="shared" si="125"/>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f t="shared" si="125"/>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f t="shared" si="125"/>
        <v>0</v>
      </c>
    </row>
    <row r="3052" spans="1:19">
      <c r="B3052" s="5">
        <v>2013</v>
      </c>
      <c r="C3052" s="33"/>
      <c r="D3052" s="33"/>
      <c r="E3052" s="33"/>
      <c r="F3052" s="33"/>
      <c r="G3052" s="33"/>
      <c r="H3052" s="33"/>
      <c r="I3052" s="33"/>
      <c r="J3052" s="34">
        <v>12474.07</v>
      </c>
      <c r="K3052" s="34">
        <v>12474.07</v>
      </c>
      <c r="L3052" s="34">
        <v>0</v>
      </c>
      <c r="M3052" s="34">
        <v>0</v>
      </c>
      <c r="N3052" s="34">
        <v>0</v>
      </c>
      <c r="O3052" s="34">
        <v>0</v>
      </c>
      <c r="P3052" s="34">
        <v>0</v>
      </c>
      <c r="Q3052" s="34">
        <v>0</v>
      </c>
      <c r="R3052" s="34">
        <v>0</v>
      </c>
      <c r="S3052" s="34">
        <f t="shared" si="125"/>
        <v>0</v>
      </c>
    </row>
    <row r="3053" spans="1:19">
      <c r="B3053" s="5">
        <v>2012</v>
      </c>
      <c r="C3053" s="33"/>
      <c r="D3053" s="33"/>
      <c r="E3053" s="33"/>
      <c r="F3053" s="33"/>
      <c r="G3053" s="33"/>
      <c r="H3053" s="33"/>
      <c r="I3053" s="34">
        <v>13499.38</v>
      </c>
      <c r="J3053" s="34">
        <v>13499.38</v>
      </c>
      <c r="K3053" s="34">
        <v>13499.38</v>
      </c>
      <c r="L3053" s="34">
        <v>0</v>
      </c>
      <c r="M3053" s="34">
        <v>0</v>
      </c>
      <c r="N3053" s="34">
        <v>0</v>
      </c>
      <c r="O3053" s="34">
        <v>0</v>
      </c>
      <c r="P3053" s="34">
        <v>0</v>
      </c>
      <c r="Q3053" s="34">
        <v>0</v>
      </c>
      <c r="R3053" s="34">
        <v>0</v>
      </c>
      <c r="S3053" s="34">
        <f t="shared" si="125"/>
        <v>0</v>
      </c>
    </row>
    <row r="3054" spans="1:19">
      <c r="B3054" s="5">
        <v>2011</v>
      </c>
      <c r="C3054" s="33"/>
      <c r="D3054" s="33"/>
      <c r="E3054" s="33"/>
      <c r="F3054" s="33"/>
      <c r="G3054" s="33"/>
      <c r="H3054" s="34">
        <v>10803.75</v>
      </c>
      <c r="I3054" s="34">
        <v>10803.75</v>
      </c>
      <c r="J3054" s="34">
        <v>10803.75</v>
      </c>
      <c r="K3054" s="34">
        <v>10803.75</v>
      </c>
      <c r="L3054" s="34">
        <v>0</v>
      </c>
      <c r="M3054" s="34">
        <v>0</v>
      </c>
      <c r="N3054" s="34">
        <v>0</v>
      </c>
      <c r="O3054" s="34">
        <v>0</v>
      </c>
      <c r="P3054" s="34">
        <v>0</v>
      </c>
      <c r="Q3054" s="34">
        <v>0</v>
      </c>
      <c r="R3054" s="34">
        <v>0</v>
      </c>
      <c r="S3054" s="34">
        <f t="shared" si="125"/>
        <v>0</v>
      </c>
    </row>
    <row r="3055" spans="1:19">
      <c r="B3055" s="5">
        <v>2010</v>
      </c>
      <c r="C3055" s="33"/>
      <c r="D3055" s="33"/>
      <c r="E3055" s="33"/>
      <c r="F3055" s="33"/>
      <c r="G3055" s="34">
        <v>10328.59</v>
      </c>
      <c r="H3055" s="34">
        <v>10328.59</v>
      </c>
      <c r="I3055" s="34">
        <v>10328.59</v>
      </c>
      <c r="J3055" s="34">
        <v>10328.59</v>
      </c>
      <c r="K3055" s="34">
        <v>10328.59</v>
      </c>
      <c r="L3055" s="34">
        <v>0</v>
      </c>
      <c r="M3055" s="34">
        <v>0</v>
      </c>
      <c r="N3055" s="34">
        <v>0</v>
      </c>
      <c r="O3055" s="34">
        <v>0</v>
      </c>
      <c r="P3055" s="34">
        <v>0</v>
      </c>
      <c r="Q3055" s="34">
        <v>0</v>
      </c>
      <c r="R3055" s="34">
        <v>0</v>
      </c>
      <c r="S3055" s="34">
        <f t="shared" si="125"/>
        <v>0</v>
      </c>
    </row>
    <row r="3056" spans="1:19">
      <c r="B3056" s="5">
        <v>2009</v>
      </c>
      <c r="C3056" s="33"/>
      <c r="D3056" s="33"/>
      <c r="E3056" s="33"/>
      <c r="F3056" s="34">
        <v>9556.94</v>
      </c>
      <c r="G3056" s="34">
        <v>9556.94</v>
      </c>
      <c r="H3056" s="34">
        <v>9556.94</v>
      </c>
      <c r="I3056" s="34">
        <v>9556.94</v>
      </c>
      <c r="J3056" s="34">
        <v>9556.94</v>
      </c>
      <c r="K3056" s="34">
        <v>9556.94</v>
      </c>
      <c r="L3056" s="34">
        <v>0</v>
      </c>
      <c r="M3056" s="34">
        <v>0</v>
      </c>
      <c r="N3056" s="34">
        <v>0</v>
      </c>
      <c r="O3056" s="34">
        <v>0</v>
      </c>
      <c r="P3056" s="34">
        <v>0</v>
      </c>
      <c r="Q3056" s="34">
        <v>0</v>
      </c>
      <c r="R3056" s="34">
        <v>0</v>
      </c>
      <c r="S3056" s="34">
        <f t="shared" si="125"/>
        <v>0</v>
      </c>
    </row>
    <row r="3057" spans="2:19">
      <c r="B3057" s="5">
        <v>2008</v>
      </c>
      <c r="C3057" s="33"/>
      <c r="D3057" s="33"/>
      <c r="E3057" s="34">
        <v>6814.67</v>
      </c>
      <c r="F3057" s="34">
        <v>6814.67</v>
      </c>
      <c r="G3057" s="34">
        <v>6814.67</v>
      </c>
      <c r="H3057" s="34">
        <v>6814.67</v>
      </c>
      <c r="I3057" s="34">
        <v>6814.67</v>
      </c>
      <c r="J3057" s="34">
        <v>6814.67</v>
      </c>
      <c r="K3057" s="34">
        <v>6814.67</v>
      </c>
      <c r="L3057" s="34">
        <v>0</v>
      </c>
      <c r="M3057" s="34">
        <v>0</v>
      </c>
      <c r="N3057" s="34">
        <v>0</v>
      </c>
      <c r="O3057" s="34">
        <v>0</v>
      </c>
      <c r="P3057" s="34">
        <v>0</v>
      </c>
      <c r="Q3057" s="34">
        <v>0</v>
      </c>
      <c r="R3057" s="34">
        <v>0</v>
      </c>
      <c r="S3057" s="34">
        <f t="shared" si="125"/>
        <v>0</v>
      </c>
    </row>
    <row r="3058" spans="2:19">
      <c r="B3058" s="5">
        <v>2007</v>
      </c>
      <c r="C3058" s="33"/>
      <c r="D3058" s="34">
        <v>8048.56</v>
      </c>
      <c r="E3058" s="34">
        <v>8048.56</v>
      </c>
      <c r="F3058" s="34">
        <v>8048.56</v>
      </c>
      <c r="G3058" s="34">
        <v>8048.56</v>
      </c>
      <c r="H3058" s="34">
        <v>8048.56</v>
      </c>
      <c r="I3058" s="34">
        <v>8048.56</v>
      </c>
      <c r="J3058" s="34">
        <v>8048.56</v>
      </c>
      <c r="K3058" s="34">
        <v>8048.56</v>
      </c>
      <c r="L3058" s="34">
        <v>0</v>
      </c>
      <c r="M3058" s="34">
        <v>0</v>
      </c>
      <c r="N3058" s="34">
        <v>0</v>
      </c>
      <c r="O3058" s="34">
        <v>0</v>
      </c>
      <c r="P3058" s="34">
        <v>0</v>
      </c>
      <c r="Q3058" s="34">
        <v>0</v>
      </c>
      <c r="R3058" s="34">
        <v>0</v>
      </c>
      <c r="S3058" s="34">
        <f t="shared" si="125"/>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f t="shared" si="125"/>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f t="shared" si="125"/>
        <v>0</v>
      </c>
    </row>
    <row r="3061" spans="2:19">
      <c r="B3061" s="5">
        <v>2004</v>
      </c>
      <c r="C3061" s="34">
        <v>13695.95</v>
      </c>
      <c r="D3061" s="34">
        <v>13695.95</v>
      </c>
      <c r="E3061" s="34">
        <v>13695.95</v>
      </c>
      <c r="F3061" s="34">
        <v>13695.95</v>
      </c>
      <c r="G3061" s="34">
        <v>13695.95</v>
      </c>
      <c r="H3061" s="34">
        <v>13695.95</v>
      </c>
      <c r="I3061" s="34">
        <v>13695.95</v>
      </c>
      <c r="J3061" s="34">
        <v>13695.95</v>
      </c>
      <c r="K3061" s="34">
        <v>13695.95</v>
      </c>
      <c r="L3061" s="34">
        <v>0</v>
      </c>
      <c r="M3061" s="34">
        <v>0</v>
      </c>
      <c r="N3061" s="34">
        <v>0</v>
      </c>
      <c r="O3061" s="34">
        <v>0</v>
      </c>
      <c r="P3061" s="34">
        <v>0</v>
      </c>
      <c r="Q3061" s="34">
        <v>0</v>
      </c>
      <c r="R3061" s="34">
        <v>0</v>
      </c>
      <c r="S3061" s="34">
        <f t="shared" si="125"/>
        <v>0</v>
      </c>
    </row>
    <row r="3062" spans="2:19">
      <c r="B3062" s="5">
        <v>2003</v>
      </c>
      <c r="C3062" s="34">
        <v>27519.43</v>
      </c>
      <c r="D3062" s="34">
        <v>27519.43</v>
      </c>
      <c r="E3062" s="34">
        <v>27519.43</v>
      </c>
      <c r="F3062" s="34">
        <v>27519.43</v>
      </c>
      <c r="G3062" s="34">
        <v>27519.43</v>
      </c>
      <c r="H3062" s="34">
        <v>27519.43</v>
      </c>
      <c r="I3062" s="34">
        <v>27519.43</v>
      </c>
      <c r="J3062" s="34">
        <v>27519.43</v>
      </c>
      <c r="K3062" s="34">
        <v>27519.43</v>
      </c>
      <c r="L3062" s="34">
        <v>0</v>
      </c>
      <c r="M3062" s="34">
        <v>0</v>
      </c>
      <c r="N3062" s="34">
        <v>0</v>
      </c>
      <c r="O3062" s="34">
        <v>0</v>
      </c>
      <c r="P3062" s="34">
        <v>0</v>
      </c>
      <c r="Q3062" s="34">
        <v>0</v>
      </c>
      <c r="R3062" s="34">
        <v>0</v>
      </c>
      <c r="S3062" s="34">
        <f t="shared" si="125"/>
        <v>0</v>
      </c>
    </row>
    <row r="3063" spans="2:19">
      <c r="B3063" s="5">
        <v>2002</v>
      </c>
      <c r="C3063" s="34">
        <v>7309.39</v>
      </c>
      <c r="D3063" s="34">
        <v>7309.39</v>
      </c>
      <c r="E3063" s="34">
        <v>7309.39</v>
      </c>
      <c r="F3063" s="34">
        <v>7309.39</v>
      </c>
      <c r="G3063" s="34">
        <v>7309.39</v>
      </c>
      <c r="H3063" s="34">
        <v>7309.39</v>
      </c>
      <c r="I3063" s="34">
        <v>7309.39</v>
      </c>
      <c r="J3063" s="34">
        <v>7309.39</v>
      </c>
      <c r="K3063" s="34">
        <v>7309.39</v>
      </c>
      <c r="L3063" s="34">
        <v>0</v>
      </c>
      <c r="M3063" s="34">
        <v>0</v>
      </c>
      <c r="N3063" s="34">
        <v>0</v>
      </c>
      <c r="O3063" s="34">
        <v>0</v>
      </c>
      <c r="P3063" s="34">
        <v>0</v>
      </c>
      <c r="Q3063" s="34">
        <v>0</v>
      </c>
      <c r="R3063" s="34">
        <v>0</v>
      </c>
      <c r="S3063" s="34">
        <f t="shared" si="125"/>
        <v>0</v>
      </c>
    </row>
    <row r="3064" spans="2:19">
      <c r="B3064" s="5">
        <v>2001</v>
      </c>
      <c r="C3064" s="34">
        <v>10719.65</v>
      </c>
      <c r="D3064" s="34">
        <v>10719.65</v>
      </c>
      <c r="E3064" s="34">
        <v>10719.65</v>
      </c>
      <c r="F3064" s="34">
        <v>10719.65</v>
      </c>
      <c r="G3064" s="34">
        <v>10719.65</v>
      </c>
      <c r="H3064" s="34">
        <v>10719.65</v>
      </c>
      <c r="I3064" s="34">
        <v>10719.65</v>
      </c>
      <c r="J3064" s="34">
        <v>10719.65</v>
      </c>
      <c r="K3064" s="34">
        <v>10719.65</v>
      </c>
      <c r="L3064" s="34">
        <v>0</v>
      </c>
      <c r="M3064" s="34">
        <v>0</v>
      </c>
      <c r="N3064" s="34">
        <v>0</v>
      </c>
      <c r="O3064" s="34">
        <v>0</v>
      </c>
      <c r="P3064" s="34">
        <v>0</v>
      </c>
      <c r="Q3064" s="34">
        <v>0</v>
      </c>
      <c r="R3064" s="34">
        <v>0</v>
      </c>
      <c r="S3064" s="34">
        <f t="shared" si="125"/>
        <v>0</v>
      </c>
    </row>
    <row r="3065" spans="2:19">
      <c r="B3065" s="5">
        <v>2000</v>
      </c>
      <c r="C3065" s="34">
        <v>27128.31</v>
      </c>
      <c r="D3065" s="34">
        <v>27128.31</v>
      </c>
      <c r="E3065" s="34">
        <v>27128.31</v>
      </c>
      <c r="F3065" s="34">
        <v>27128.31</v>
      </c>
      <c r="G3065" s="34">
        <v>27128.31</v>
      </c>
      <c r="H3065" s="34">
        <v>27128.31</v>
      </c>
      <c r="I3065" s="34">
        <v>27128.31</v>
      </c>
      <c r="J3065" s="34">
        <v>27128.31</v>
      </c>
      <c r="K3065" s="34">
        <v>27128.31</v>
      </c>
      <c r="L3065" s="34">
        <v>0</v>
      </c>
      <c r="M3065" s="34">
        <v>0</v>
      </c>
      <c r="N3065" s="34">
        <v>0</v>
      </c>
      <c r="O3065" s="34">
        <v>0</v>
      </c>
      <c r="P3065" s="34">
        <v>0</v>
      </c>
      <c r="Q3065" s="34">
        <v>0</v>
      </c>
      <c r="R3065" s="34">
        <v>0</v>
      </c>
      <c r="S3065" s="34">
        <f t="shared" si="125"/>
        <v>0</v>
      </c>
    </row>
    <row r="3066" spans="2:19">
      <c r="B3066" s="5">
        <v>1999</v>
      </c>
      <c r="C3066" s="34">
        <v>15845.85</v>
      </c>
      <c r="D3066" s="34">
        <v>15845.85</v>
      </c>
      <c r="E3066" s="34">
        <v>15845.85</v>
      </c>
      <c r="F3066" s="34">
        <v>15845.85</v>
      </c>
      <c r="G3066" s="34">
        <v>15845.85</v>
      </c>
      <c r="H3066" s="34">
        <v>15845.85</v>
      </c>
      <c r="I3066" s="34">
        <v>15845.85</v>
      </c>
      <c r="J3066" s="34">
        <v>15845.85</v>
      </c>
      <c r="K3066" s="34">
        <v>15845.85</v>
      </c>
      <c r="L3066" s="34">
        <v>0</v>
      </c>
      <c r="M3066" s="34">
        <v>0</v>
      </c>
      <c r="N3066" s="34">
        <v>0</v>
      </c>
      <c r="O3066" s="34">
        <v>0</v>
      </c>
      <c r="P3066" s="34">
        <v>0</v>
      </c>
      <c r="Q3066" s="34">
        <v>0</v>
      </c>
      <c r="R3066" s="34">
        <v>0</v>
      </c>
      <c r="S3066" s="34">
        <f t="shared" si="125"/>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f t="shared" si="125"/>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f t="shared" si="125"/>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f t="shared" si="125"/>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f t="shared" si="125"/>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f t="shared" si="125"/>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f t="shared" si="125"/>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f t="shared" si="125"/>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f t="shared" si="125"/>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f t="shared" si="125"/>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f t="shared" si="125"/>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f t="shared" si="125"/>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f t="shared" si="125"/>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f t="shared" si="125"/>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f t="shared" si="125"/>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f t="shared" si="125"/>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f t="shared" si="125"/>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f t="shared" si="125"/>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f t="shared" si="125"/>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f t="shared" si="125"/>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f t="shared" si="125"/>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f t="shared" si="125"/>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f t="shared" si="125"/>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f t="shared" si="125"/>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f t="shared" si="125"/>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f t="shared" si="125"/>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f t="shared" si="125"/>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f t="shared" si="125"/>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f t="shared" si="125"/>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f t="shared" si="125"/>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f t="shared" si="125"/>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f t="shared" si="125"/>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f t="shared" si="125"/>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f t="shared" si="125"/>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f t="shared" si="125"/>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f t="shared" si="125"/>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f t="shared" si="125"/>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f t="shared" si="125"/>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f t="shared" si="125"/>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f t="shared" si="125"/>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f t="shared" si="125"/>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f t="shared" si="125"/>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f t="shared" si="125"/>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f t="shared" ref="S3109:S3135" si="126">+R3109</f>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f t="shared" si="126"/>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f t="shared" si="126"/>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f t="shared" si="126"/>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f t="shared" si="126"/>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f t="shared" si="126"/>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f t="shared" si="126"/>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f t="shared" si="126"/>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f t="shared" si="126"/>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f t="shared" si="126"/>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f t="shared" si="126"/>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f t="shared" si="126"/>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f t="shared" si="126"/>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f t="shared" si="126"/>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f t="shared" si="126"/>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f t="shared" si="126"/>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f t="shared" si="126"/>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f t="shared" si="126"/>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f t="shared" si="126"/>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f t="shared" si="126"/>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f t="shared" si="126"/>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f t="shared" si="126"/>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f t="shared" si="126"/>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f t="shared" si="126"/>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f t="shared" si="126"/>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f t="shared" si="126"/>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f t="shared" si="126"/>
        <v>0</v>
      </c>
    </row>
    <row r="3136" spans="1:19">
      <c r="A3136" s="63" t="s">
        <v>136</v>
      </c>
      <c r="B3136" s="6" t="s">
        <v>10</v>
      </c>
      <c r="C3136" s="10">
        <f>SUM(C3059:C3135)</f>
        <v>102218.58000000002</v>
      </c>
      <c r="D3136" s="10">
        <f>SUM(D3058:D3135)</f>
        <v>110267.14</v>
      </c>
      <c r="E3136" s="10">
        <f>SUM(E3057:E3135)</f>
        <v>117081.81</v>
      </c>
      <c r="F3136" s="10">
        <f>SUM(F3056:F3135)</f>
        <v>126638.75</v>
      </c>
      <c r="G3136" s="10">
        <f>SUM(G3055:G3135)</f>
        <v>136967.33999999997</v>
      </c>
      <c r="H3136" s="10">
        <f>SUM(H3049:H3135)</f>
        <v>147771.09</v>
      </c>
      <c r="I3136" s="10">
        <f>SUM(I3049:I3135)</f>
        <v>161270.47</v>
      </c>
      <c r="J3136" s="10">
        <f t="shared" ref="J3136" si="127">SUM(J3049:J3135)</f>
        <v>173744.54</v>
      </c>
      <c r="K3136" s="10">
        <f>SUM(K3049:K3135)</f>
        <v>173744.54</v>
      </c>
      <c r="L3136" s="10">
        <f t="shared" ref="L3136" si="128">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f>+R3139</f>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f t="shared" ref="S3140:S3203" si="129">+R3140</f>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f t="shared" si="129"/>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f t="shared" si="129"/>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f t="shared" si="129"/>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f t="shared" si="129"/>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f t="shared" si="129"/>
        <v>0</v>
      </c>
    </row>
    <row r="3146" spans="1:19">
      <c r="B3146" s="5">
        <v>2014</v>
      </c>
      <c r="C3146" s="33"/>
      <c r="D3146" s="33"/>
      <c r="E3146" s="33"/>
      <c r="F3146" s="33"/>
      <c r="G3146" s="33"/>
      <c r="H3146" s="33"/>
      <c r="I3146" s="33"/>
      <c r="J3146" s="33"/>
      <c r="K3146" s="34">
        <v>25636.45</v>
      </c>
      <c r="L3146" s="34">
        <v>0</v>
      </c>
      <c r="M3146" s="34">
        <v>0</v>
      </c>
      <c r="N3146" s="34">
        <v>0</v>
      </c>
      <c r="O3146" s="34">
        <v>0</v>
      </c>
      <c r="P3146" s="34">
        <v>0</v>
      </c>
      <c r="Q3146" s="34">
        <v>0</v>
      </c>
      <c r="R3146" s="34">
        <v>0</v>
      </c>
      <c r="S3146" s="34">
        <f t="shared" si="129"/>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f t="shared" si="129"/>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f t="shared" si="129"/>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f t="shared" si="129"/>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f t="shared" si="129"/>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f t="shared" si="129"/>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f t="shared" si="129"/>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f t="shared" si="129"/>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f t="shared" si="129"/>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f t="shared" si="129"/>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f t="shared" si="129"/>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f t="shared" si="129"/>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f t="shared" si="129"/>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f t="shared" si="129"/>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f t="shared" si="129"/>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f t="shared" si="129"/>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f t="shared" si="129"/>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f t="shared" si="129"/>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f t="shared" si="129"/>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f t="shared" si="129"/>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f t="shared" si="129"/>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f t="shared" si="129"/>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f t="shared" si="129"/>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f t="shared" si="129"/>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f t="shared" si="129"/>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f t="shared" si="129"/>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f t="shared" si="129"/>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f t="shared" si="129"/>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f t="shared" si="129"/>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f t="shared" si="129"/>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f t="shared" si="129"/>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f t="shared" si="129"/>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f t="shared" si="129"/>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f t="shared" si="129"/>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f t="shared" si="129"/>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f t="shared" si="129"/>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f t="shared" si="129"/>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f t="shared" si="129"/>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f t="shared" si="129"/>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f t="shared" si="129"/>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f t="shared" si="129"/>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f t="shared" si="129"/>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f t="shared" si="129"/>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f t="shared" si="129"/>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f t="shared" si="129"/>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f t="shared" si="129"/>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f t="shared" si="129"/>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f t="shared" si="129"/>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f t="shared" si="129"/>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f t="shared" si="129"/>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f t="shared" si="129"/>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f t="shared" si="129"/>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f t="shared" si="129"/>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f t="shared" si="129"/>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f t="shared" si="129"/>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f t="shared" si="129"/>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f t="shared" si="129"/>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f t="shared" si="129"/>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f t="shared" ref="S3204:S3230" si="130">+R3204</f>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f t="shared" si="130"/>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f t="shared" si="130"/>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f t="shared" si="130"/>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f t="shared" si="130"/>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f t="shared" si="130"/>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f t="shared" si="130"/>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f t="shared" si="130"/>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f t="shared" si="130"/>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f t="shared" si="130"/>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f t="shared" si="130"/>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f t="shared" si="130"/>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f t="shared" si="130"/>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f t="shared" si="130"/>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f t="shared" si="130"/>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f t="shared" si="130"/>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f t="shared" si="130"/>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f t="shared" si="130"/>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f t="shared" si="130"/>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f t="shared" si="130"/>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f t="shared" si="130"/>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f t="shared" si="130"/>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f t="shared" si="130"/>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f t="shared" si="130"/>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f t="shared" si="130"/>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f t="shared" si="130"/>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f t="shared" si="130"/>
        <v>0</v>
      </c>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131">SUM(J3144:J3230)</f>
        <v>0</v>
      </c>
      <c r="K3231" s="10">
        <f>SUM(K3144:K3230)</f>
        <v>25636.45</v>
      </c>
      <c r="L3231" s="10">
        <f t="shared" ref="L3231" si="132">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f>+R3234</f>
        <v>0</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f t="shared" ref="S3235:S3298" si="133">+R3235</f>
        <v>0</v>
      </c>
    </row>
    <row r="3236" spans="1:19">
      <c r="A3236" s="37"/>
      <c r="B3236" s="5">
        <v>2019</v>
      </c>
      <c r="C3236" s="33"/>
      <c r="D3236" s="33"/>
      <c r="E3236" s="33"/>
      <c r="F3236" s="33"/>
      <c r="G3236" s="33"/>
      <c r="H3236" s="33"/>
      <c r="I3236" s="33"/>
      <c r="J3236" s="33"/>
      <c r="K3236" s="33"/>
      <c r="L3236" s="33"/>
      <c r="M3236" s="33"/>
      <c r="N3236" s="33"/>
      <c r="O3236" s="33"/>
      <c r="P3236" s="34">
        <v>0</v>
      </c>
      <c r="Q3236" s="34">
        <v>0</v>
      </c>
      <c r="R3236" s="34">
        <v>0</v>
      </c>
      <c r="S3236" s="34">
        <f t="shared" si="133"/>
        <v>0</v>
      </c>
    </row>
    <row r="3237" spans="1:19">
      <c r="A3237" s="37"/>
      <c r="B3237" s="5">
        <v>2018</v>
      </c>
      <c r="C3237" s="33"/>
      <c r="D3237" s="33"/>
      <c r="E3237" s="33"/>
      <c r="F3237" s="33"/>
      <c r="G3237" s="33"/>
      <c r="H3237" s="33"/>
      <c r="I3237" s="33"/>
      <c r="J3237" s="33"/>
      <c r="K3237" s="33"/>
      <c r="L3237" s="33"/>
      <c r="M3237" s="33"/>
      <c r="N3237" s="33"/>
      <c r="O3237" s="34">
        <v>0</v>
      </c>
      <c r="P3237" s="34">
        <v>0</v>
      </c>
      <c r="Q3237" s="34">
        <v>0</v>
      </c>
      <c r="R3237" s="34">
        <v>0</v>
      </c>
      <c r="S3237" s="34">
        <f t="shared" si="133"/>
        <v>0</v>
      </c>
    </row>
    <row r="3238" spans="1:19">
      <c r="A3238" s="37"/>
      <c r="B3238" s="5">
        <v>2017</v>
      </c>
      <c r="C3238" s="33"/>
      <c r="D3238" s="33"/>
      <c r="E3238" s="33"/>
      <c r="F3238" s="33"/>
      <c r="G3238" s="33"/>
      <c r="H3238" s="33"/>
      <c r="I3238" s="33"/>
      <c r="J3238" s="33"/>
      <c r="K3238" s="33"/>
      <c r="L3238" s="33"/>
      <c r="M3238" s="33"/>
      <c r="N3238" s="34">
        <v>46092.95</v>
      </c>
      <c r="O3238" s="34">
        <v>0</v>
      </c>
      <c r="P3238" s="34">
        <v>0</v>
      </c>
      <c r="Q3238" s="34">
        <v>0</v>
      </c>
      <c r="R3238" s="34">
        <v>0</v>
      </c>
      <c r="S3238" s="34">
        <f t="shared" si="133"/>
        <v>0</v>
      </c>
    </row>
    <row r="3239" spans="1:19">
      <c r="B3239" s="5">
        <v>2016</v>
      </c>
      <c r="C3239" s="33"/>
      <c r="D3239" s="33"/>
      <c r="E3239" s="33"/>
      <c r="F3239" s="33"/>
      <c r="G3239" s="33"/>
      <c r="H3239" s="33"/>
      <c r="I3239" s="33"/>
      <c r="J3239" s="33"/>
      <c r="K3239" s="33"/>
      <c r="L3239" s="33"/>
      <c r="M3239" s="34">
        <v>0</v>
      </c>
      <c r="N3239" s="34">
        <v>0</v>
      </c>
      <c r="O3239" s="34">
        <v>0</v>
      </c>
      <c r="P3239" s="34">
        <v>0</v>
      </c>
      <c r="Q3239" s="34">
        <v>0</v>
      </c>
      <c r="R3239" s="34">
        <v>0</v>
      </c>
      <c r="S3239" s="34">
        <f t="shared" si="133"/>
        <v>0</v>
      </c>
    </row>
    <row r="3240" spans="1:19">
      <c r="B3240" s="5">
        <v>2015</v>
      </c>
      <c r="C3240" s="33"/>
      <c r="D3240" s="33"/>
      <c r="E3240" s="33"/>
      <c r="F3240" s="33"/>
      <c r="G3240" s="33"/>
      <c r="H3240" s="33"/>
      <c r="I3240" s="33"/>
      <c r="J3240" s="33"/>
      <c r="K3240" s="33"/>
      <c r="L3240" s="34">
        <v>0</v>
      </c>
      <c r="M3240" s="34">
        <v>0</v>
      </c>
      <c r="N3240" s="34">
        <v>0</v>
      </c>
      <c r="O3240" s="34">
        <v>0</v>
      </c>
      <c r="P3240" s="34">
        <v>0</v>
      </c>
      <c r="Q3240" s="34">
        <v>0</v>
      </c>
      <c r="R3240" s="34">
        <v>0</v>
      </c>
      <c r="S3240" s="34">
        <f t="shared" si="133"/>
        <v>0</v>
      </c>
    </row>
    <row r="3241" spans="1:19">
      <c r="B3241" s="5">
        <v>2014</v>
      </c>
      <c r="C3241" s="33"/>
      <c r="D3241" s="33"/>
      <c r="E3241" s="33"/>
      <c r="F3241" s="33"/>
      <c r="G3241" s="33"/>
      <c r="H3241" s="33"/>
      <c r="I3241" s="33"/>
      <c r="J3241" s="33"/>
      <c r="K3241" s="34">
        <v>6658.19</v>
      </c>
      <c r="L3241" s="34">
        <v>0</v>
      </c>
      <c r="M3241" s="34">
        <v>0</v>
      </c>
      <c r="N3241" s="34">
        <v>0</v>
      </c>
      <c r="O3241" s="34">
        <v>0</v>
      </c>
      <c r="P3241" s="34">
        <v>0</v>
      </c>
      <c r="Q3241" s="34">
        <v>0</v>
      </c>
      <c r="R3241" s="34">
        <v>0</v>
      </c>
      <c r="S3241" s="34">
        <f t="shared" si="133"/>
        <v>0</v>
      </c>
    </row>
    <row r="3242" spans="1:19">
      <c r="B3242" s="5">
        <v>2013</v>
      </c>
      <c r="C3242" s="33"/>
      <c r="D3242" s="33"/>
      <c r="E3242" s="33"/>
      <c r="F3242" s="33"/>
      <c r="G3242" s="33"/>
      <c r="H3242" s="33"/>
      <c r="I3242" s="33"/>
      <c r="J3242" s="34">
        <v>0</v>
      </c>
      <c r="K3242" s="34">
        <v>0</v>
      </c>
      <c r="L3242" s="34">
        <v>0</v>
      </c>
      <c r="M3242" s="34">
        <v>0</v>
      </c>
      <c r="N3242" s="34">
        <v>0</v>
      </c>
      <c r="O3242" s="34">
        <v>0</v>
      </c>
      <c r="P3242" s="34">
        <v>0</v>
      </c>
      <c r="Q3242" s="34">
        <v>0</v>
      </c>
      <c r="R3242" s="34">
        <v>0</v>
      </c>
      <c r="S3242" s="34">
        <f t="shared" si="133"/>
        <v>0</v>
      </c>
    </row>
    <row r="3243" spans="1:19">
      <c r="B3243" s="5">
        <v>2012</v>
      </c>
      <c r="C3243" s="33"/>
      <c r="D3243" s="33"/>
      <c r="E3243" s="33"/>
      <c r="F3243" s="33"/>
      <c r="G3243" s="33"/>
      <c r="H3243" s="33"/>
      <c r="I3243" s="34">
        <v>0</v>
      </c>
      <c r="J3243" s="34">
        <v>0</v>
      </c>
      <c r="K3243" s="34">
        <v>0</v>
      </c>
      <c r="L3243" s="34">
        <v>0</v>
      </c>
      <c r="M3243" s="34">
        <v>0</v>
      </c>
      <c r="N3243" s="34">
        <v>0</v>
      </c>
      <c r="O3243" s="34">
        <v>0</v>
      </c>
      <c r="P3243" s="34">
        <v>0</v>
      </c>
      <c r="Q3243" s="34">
        <v>0</v>
      </c>
      <c r="R3243" s="34">
        <v>0</v>
      </c>
      <c r="S3243" s="34">
        <f t="shared" si="133"/>
        <v>0</v>
      </c>
    </row>
    <row r="3244" spans="1:19">
      <c r="B3244" s="5">
        <v>2011</v>
      </c>
      <c r="C3244" s="33"/>
      <c r="D3244" s="33"/>
      <c r="E3244" s="33"/>
      <c r="F3244" s="33"/>
      <c r="G3244" s="33"/>
      <c r="H3244" s="34">
        <v>0</v>
      </c>
      <c r="I3244" s="34">
        <v>0</v>
      </c>
      <c r="J3244" s="34">
        <v>0</v>
      </c>
      <c r="K3244" s="34">
        <v>0</v>
      </c>
      <c r="L3244" s="34">
        <v>0</v>
      </c>
      <c r="M3244" s="34">
        <v>0</v>
      </c>
      <c r="N3244" s="34">
        <v>0</v>
      </c>
      <c r="O3244" s="34">
        <v>0</v>
      </c>
      <c r="P3244" s="34">
        <v>0</v>
      </c>
      <c r="Q3244" s="34">
        <v>0</v>
      </c>
      <c r="R3244" s="34">
        <v>0</v>
      </c>
      <c r="S3244" s="34">
        <f t="shared" si="133"/>
        <v>0</v>
      </c>
    </row>
    <row r="3245" spans="1:19">
      <c r="B3245" s="5">
        <v>2010</v>
      </c>
      <c r="C3245" s="33"/>
      <c r="D3245" s="33"/>
      <c r="E3245" s="33"/>
      <c r="F3245" s="33"/>
      <c r="G3245" s="34">
        <v>0</v>
      </c>
      <c r="H3245" s="34">
        <v>0</v>
      </c>
      <c r="I3245" s="34">
        <v>0</v>
      </c>
      <c r="J3245" s="34">
        <v>0</v>
      </c>
      <c r="K3245" s="34">
        <v>0</v>
      </c>
      <c r="L3245" s="34">
        <v>0</v>
      </c>
      <c r="M3245" s="34">
        <v>0</v>
      </c>
      <c r="N3245" s="34">
        <v>0</v>
      </c>
      <c r="O3245" s="34">
        <v>0</v>
      </c>
      <c r="P3245" s="34">
        <v>0</v>
      </c>
      <c r="Q3245" s="34">
        <v>0</v>
      </c>
      <c r="R3245" s="34">
        <v>0</v>
      </c>
      <c r="S3245" s="34">
        <f t="shared" si="133"/>
        <v>0</v>
      </c>
    </row>
    <row r="3246" spans="1:19">
      <c r="B3246" s="5">
        <v>2009</v>
      </c>
      <c r="C3246" s="33"/>
      <c r="D3246" s="33"/>
      <c r="E3246" s="33"/>
      <c r="F3246" s="34">
        <v>0</v>
      </c>
      <c r="G3246" s="34">
        <v>0</v>
      </c>
      <c r="H3246" s="34">
        <v>0</v>
      </c>
      <c r="I3246" s="34">
        <v>0</v>
      </c>
      <c r="J3246" s="34">
        <v>0</v>
      </c>
      <c r="K3246" s="34">
        <v>0</v>
      </c>
      <c r="L3246" s="34">
        <v>0</v>
      </c>
      <c r="M3246" s="34">
        <v>0</v>
      </c>
      <c r="N3246" s="34">
        <v>0</v>
      </c>
      <c r="O3246" s="34">
        <v>0</v>
      </c>
      <c r="P3246" s="34">
        <v>0</v>
      </c>
      <c r="Q3246" s="34">
        <v>0</v>
      </c>
      <c r="R3246" s="34">
        <v>0</v>
      </c>
      <c r="S3246" s="34">
        <f t="shared" si="133"/>
        <v>0</v>
      </c>
    </row>
    <row r="3247" spans="1:19">
      <c r="B3247" s="5">
        <v>2008</v>
      </c>
      <c r="C3247" s="33"/>
      <c r="D3247" s="33"/>
      <c r="E3247" s="34">
        <v>0</v>
      </c>
      <c r="F3247" s="34">
        <v>0</v>
      </c>
      <c r="G3247" s="34">
        <v>0</v>
      </c>
      <c r="H3247" s="34">
        <v>0</v>
      </c>
      <c r="I3247" s="34">
        <v>0</v>
      </c>
      <c r="J3247" s="34">
        <v>0</v>
      </c>
      <c r="K3247" s="34">
        <v>0</v>
      </c>
      <c r="L3247" s="34">
        <v>0</v>
      </c>
      <c r="M3247" s="34">
        <v>0</v>
      </c>
      <c r="N3247" s="34">
        <v>0</v>
      </c>
      <c r="O3247" s="34">
        <v>0</v>
      </c>
      <c r="P3247" s="34">
        <v>0</v>
      </c>
      <c r="Q3247" s="34">
        <v>0</v>
      </c>
      <c r="R3247" s="34">
        <v>0</v>
      </c>
      <c r="S3247" s="34">
        <f t="shared" si="133"/>
        <v>0</v>
      </c>
    </row>
    <row r="3248" spans="1:19">
      <c r="B3248" s="5">
        <v>2007</v>
      </c>
      <c r="C3248" s="33"/>
      <c r="D3248" s="34">
        <v>0</v>
      </c>
      <c r="E3248" s="34">
        <v>0</v>
      </c>
      <c r="F3248" s="34">
        <v>0</v>
      </c>
      <c r="G3248" s="34">
        <v>0</v>
      </c>
      <c r="H3248" s="34">
        <v>0</v>
      </c>
      <c r="I3248" s="34">
        <v>0</v>
      </c>
      <c r="J3248" s="34">
        <v>0</v>
      </c>
      <c r="K3248" s="34">
        <v>0</v>
      </c>
      <c r="L3248" s="34">
        <v>0</v>
      </c>
      <c r="M3248" s="34">
        <v>0</v>
      </c>
      <c r="N3248" s="34">
        <v>0</v>
      </c>
      <c r="O3248" s="34">
        <v>0</v>
      </c>
      <c r="P3248" s="34">
        <v>0</v>
      </c>
      <c r="Q3248" s="34">
        <v>0</v>
      </c>
      <c r="R3248" s="34">
        <v>0</v>
      </c>
      <c r="S3248" s="34">
        <f t="shared" si="133"/>
        <v>0</v>
      </c>
    </row>
    <row r="3249" spans="2:19">
      <c r="B3249" s="5">
        <v>2006</v>
      </c>
      <c r="C3249" s="34">
        <v>0</v>
      </c>
      <c r="D3249" s="34">
        <v>0</v>
      </c>
      <c r="E3249" s="34">
        <v>0</v>
      </c>
      <c r="F3249" s="34">
        <v>0</v>
      </c>
      <c r="G3249" s="34">
        <v>0</v>
      </c>
      <c r="H3249" s="34">
        <v>0</v>
      </c>
      <c r="I3249" s="34">
        <v>0</v>
      </c>
      <c r="J3249" s="34">
        <v>0</v>
      </c>
      <c r="K3249" s="34">
        <v>0</v>
      </c>
      <c r="L3249" s="34">
        <v>0</v>
      </c>
      <c r="M3249" s="34">
        <v>0</v>
      </c>
      <c r="N3249" s="34">
        <v>0</v>
      </c>
      <c r="O3249" s="34">
        <v>0</v>
      </c>
      <c r="P3249" s="34">
        <v>0</v>
      </c>
      <c r="Q3249" s="34">
        <v>0</v>
      </c>
      <c r="R3249" s="34">
        <v>0</v>
      </c>
      <c r="S3249" s="34">
        <f t="shared" si="133"/>
        <v>0</v>
      </c>
    </row>
    <row r="3250" spans="2:19">
      <c r="B3250" s="5">
        <v>2005</v>
      </c>
      <c r="C3250" s="34">
        <v>0</v>
      </c>
      <c r="D3250" s="34">
        <v>0</v>
      </c>
      <c r="E3250" s="34">
        <v>0</v>
      </c>
      <c r="F3250" s="34">
        <v>0</v>
      </c>
      <c r="G3250" s="34">
        <v>0</v>
      </c>
      <c r="H3250" s="34">
        <v>0</v>
      </c>
      <c r="I3250" s="34">
        <v>0</v>
      </c>
      <c r="J3250" s="34">
        <v>0</v>
      </c>
      <c r="K3250" s="34">
        <v>0</v>
      </c>
      <c r="L3250" s="34">
        <v>0</v>
      </c>
      <c r="M3250" s="34">
        <v>0</v>
      </c>
      <c r="N3250" s="34">
        <v>0</v>
      </c>
      <c r="O3250" s="34">
        <v>0</v>
      </c>
      <c r="P3250" s="34">
        <v>0</v>
      </c>
      <c r="Q3250" s="34">
        <v>0</v>
      </c>
      <c r="R3250" s="34">
        <v>0</v>
      </c>
      <c r="S3250" s="34">
        <f t="shared" si="133"/>
        <v>0</v>
      </c>
    </row>
    <row r="3251" spans="2:19">
      <c r="B3251" s="5">
        <v>2004</v>
      </c>
      <c r="C3251" s="34">
        <v>0</v>
      </c>
      <c r="D3251" s="34">
        <v>0</v>
      </c>
      <c r="E3251" s="34">
        <v>0</v>
      </c>
      <c r="F3251" s="34">
        <v>0</v>
      </c>
      <c r="G3251" s="34">
        <v>0</v>
      </c>
      <c r="H3251" s="34">
        <v>0</v>
      </c>
      <c r="I3251" s="34">
        <v>0</v>
      </c>
      <c r="J3251" s="34">
        <v>0</v>
      </c>
      <c r="K3251" s="34">
        <v>0</v>
      </c>
      <c r="L3251" s="34">
        <v>0</v>
      </c>
      <c r="M3251" s="34">
        <v>0</v>
      </c>
      <c r="N3251" s="34">
        <v>0</v>
      </c>
      <c r="O3251" s="34">
        <v>0</v>
      </c>
      <c r="P3251" s="34">
        <v>0</v>
      </c>
      <c r="Q3251" s="34">
        <v>0</v>
      </c>
      <c r="R3251" s="34">
        <v>0</v>
      </c>
      <c r="S3251" s="34">
        <f t="shared" si="133"/>
        <v>0</v>
      </c>
    </row>
    <row r="3252" spans="2:19">
      <c r="B3252" s="5">
        <v>2003</v>
      </c>
      <c r="C3252" s="34">
        <v>0</v>
      </c>
      <c r="D3252" s="34">
        <v>0</v>
      </c>
      <c r="E3252" s="34">
        <v>0</v>
      </c>
      <c r="F3252" s="34">
        <v>0</v>
      </c>
      <c r="G3252" s="34">
        <v>0</v>
      </c>
      <c r="H3252" s="34">
        <v>0</v>
      </c>
      <c r="I3252" s="34">
        <v>0</v>
      </c>
      <c r="J3252" s="34">
        <v>0</v>
      </c>
      <c r="K3252" s="34">
        <v>0</v>
      </c>
      <c r="L3252" s="34">
        <v>0</v>
      </c>
      <c r="M3252" s="34">
        <v>0</v>
      </c>
      <c r="N3252" s="34">
        <v>0</v>
      </c>
      <c r="O3252" s="34">
        <v>0</v>
      </c>
      <c r="P3252" s="34">
        <v>0</v>
      </c>
      <c r="Q3252" s="34">
        <v>0</v>
      </c>
      <c r="R3252" s="34">
        <v>0</v>
      </c>
      <c r="S3252" s="34">
        <f t="shared" si="133"/>
        <v>0</v>
      </c>
    </row>
    <row r="3253" spans="2:19">
      <c r="B3253" s="5">
        <v>2002</v>
      </c>
      <c r="C3253" s="34">
        <v>0</v>
      </c>
      <c r="D3253" s="34">
        <v>0</v>
      </c>
      <c r="E3253" s="34">
        <v>0</v>
      </c>
      <c r="F3253" s="34">
        <v>0</v>
      </c>
      <c r="G3253" s="34">
        <v>0</v>
      </c>
      <c r="H3253" s="34">
        <v>0</v>
      </c>
      <c r="I3253" s="34">
        <v>0</v>
      </c>
      <c r="J3253" s="34">
        <v>0</v>
      </c>
      <c r="K3253" s="34">
        <v>0</v>
      </c>
      <c r="L3253" s="34">
        <v>0</v>
      </c>
      <c r="M3253" s="34">
        <v>0</v>
      </c>
      <c r="N3253" s="34">
        <v>0</v>
      </c>
      <c r="O3253" s="34">
        <v>0</v>
      </c>
      <c r="P3253" s="34">
        <v>0</v>
      </c>
      <c r="Q3253" s="34">
        <v>0</v>
      </c>
      <c r="R3253" s="34">
        <v>0</v>
      </c>
      <c r="S3253" s="34">
        <f t="shared" si="133"/>
        <v>0</v>
      </c>
    </row>
    <row r="3254" spans="2:19">
      <c r="B3254" s="5">
        <v>2001</v>
      </c>
      <c r="C3254" s="34">
        <v>0</v>
      </c>
      <c r="D3254" s="34">
        <v>0</v>
      </c>
      <c r="E3254" s="34">
        <v>0</v>
      </c>
      <c r="F3254" s="34">
        <v>0</v>
      </c>
      <c r="G3254" s="34">
        <v>0</v>
      </c>
      <c r="H3254" s="34">
        <v>0</v>
      </c>
      <c r="I3254" s="34">
        <v>0</v>
      </c>
      <c r="J3254" s="34">
        <v>0</v>
      </c>
      <c r="K3254" s="34">
        <v>0</v>
      </c>
      <c r="L3254" s="34">
        <v>0</v>
      </c>
      <c r="M3254" s="34">
        <v>0</v>
      </c>
      <c r="N3254" s="34">
        <v>0</v>
      </c>
      <c r="O3254" s="34">
        <v>0</v>
      </c>
      <c r="P3254" s="34">
        <v>0</v>
      </c>
      <c r="Q3254" s="34">
        <v>0</v>
      </c>
      <c r="R3254" s="34">
        <v>0</v>
      </c>
      <c r="S3254" s="34">
        <f t="shared" si="133"/>
        <v>0</v>
      </c>
    </row>
    <row r="3255" spans="2:19">
      <c r="B3255" s="5">
        <v>2000</v>
      </c>
      <c r="C3255" s="34">
        <v>0</v>
      </c>
      <c r="D3255" s="34">
        <v>0</v>
      </c>
      <c r="E3255" s="34">
        <v>0</v>
      </c>
      <c r="F3255" s="34">
        <v>0</v>
      </c>
      <c r="G3255" s="34">
        <v>0</v>
      </c>
      <c r="H3255" s="34">
        <v>0</v>
      </c>
      <c r="I3255" s="34">
        <v>0</v>
      </c>
      <c r="J3255" s="34">
        <v>0</v>
      </c>
      <c r="K3255" s="34">
        <v>0</v>
      </c>
      <c r="L3255" s="34">
        <v>0</v>
      </c>
      <c r="M3255" s="34">
        <v>0</v>
      </c>
      <c r="N3255" s="34">
        <v>0</v>
      </c>
      <c r="O3255" s="34">
        <v>0</v>
      </c>
      <c r="P3255" s="34">
        <v>0</v>
      </c>
      <c r="Q3255" s="34">
        <v>0</v>
      </c>
      <c r="R3255" s="34">
        <v>0</v>
      </c>
      <c r="S3255" s="34">
        <f t="shared" si="133"/>
        <v>0</v>
      </c>
    </row>
    <row r="3256" spans="2:19">
      <c r="B3256" s="5">
        <v>1999</v>
      </c>
      <c r="C3256" s="34">
        <v>0</v>
      </c>
      <c r="D3256" s="34">
        <v>0</v>
      </c>
      <c r="E3256" s="34">
        <v>0</v>
      </c>
      <c r="F3256" s="34">
        <v>0</v>
      </c>
      <c r="G3256" s="34">
        <v>0</v>
      </c>
      <c r="H3256" s="34">
        <v>0</v>
      </c>
      <c r="I3256" s="34">
        <v>0</v>
      </c>
      <c r="J3256" s="34">
        <v>0</v>
      </c>
      <c r="K3256" s="34">
        <v>0</v>
      </c>
      <c r="L3256" s="34">
        <v>0</v>
      </c>
      <c r="M3256" s="34">
        <v>0</v>
      </c>
      <c r="N3256" s="34">
        <v>0</v>
      </c>
      <c r="O3256" s="34">
        <v>0</v>
      </c>
      <c r="P3256" s="34">
        <v>0</v>
      </c>
      <c r="Q3256" s="34">
        <v>0</v>
      </c>
      <c r="R3256" s="34">
        <v>0</v>
      </c>
      <c r="S3256" s="34">
        <f t="shared" si="133"/>
        <v>0</v>
      </c>
    </row>
    <row r="3257" spans="2:19">
      <c r="B3257" s="5">
        <v>1998</v>
      </c>
      <c r="C3257" s="34">
        <v>23543.75</v>
      </c>
      <c r="D3257" s="34">
        <v>23543.75</v>
      </c>
      <c r="E3257" s="34">
        <v>23543.75</v>
      </c>
      <c r="F3257" s="34">
        <v>23543.75</v>
      </c>
      <c r="G3257" s="34">
        <v>23543.75</v>
      </c>
      <c r="H3257" s="34">
        <v>23543.75</v>
      </c>
      <c r="I3257" s="34">
        <v>23543.75</v>
      </c>
      <c r="J3257" s="34">
        <v>23543.75</v>
      </c>
      <c r="K3257" s="34">
        <v>23543.75</v>
      </c>
      <c r="L3257" s="34">
        <v>0</v>
      </c>
      <c r="M3257" s="34">
        <v>0</v>
      </c>
      <c r="N3257" s="34">
        <v>0</v>
      </c>
      <c r="O3257" s="34">
        <v>0</v>
      </c>
      <c r="P3257" s="34">
        <v>0</v>
      </c>
      <c r="Q3257" s="34">
        <v>0</v>
      </c>
      <c r="R3257" s="34">
        <v>0</v>
      </c>
      <c r="S3257" s="34">
        <f t="shared" si="133"/>
        <v>0</v>
      </c>
    </row>
    <row r="3258" spans="2:19">
      <c r="B3258" s="5">
        <v>1997</v>
      </c>
      <c r="C3258" s="34">
        <v>57300.49</v>
      </c>
      <c r="D3258" s="34">
        <v>57300.49</v>
      </c>
      <c r="E3258" s="34">
        <v>57300.49</v>
      </c>
      <c r="F3258" s="34">
        <v>57300.49</v>
      </c>
      <c r="G3258" s="34">
        <v>57300.49</v>
      </c>
      <c r="H3258" s="34">
        <v>57300.49</v>
      </c>
      <c r="I3258" s="34">
        <v>57300.49</v>
      </c>
      <c r="J3258" s="34">
        <v>57300.49</v>
      </c>
      <c r="K3258" s="34">
        <v>57300.49</v>
      </c>
      <c r="L3258" s="34">
        <v>0</v>
      </c>
      <c r="M3258" s="34">
        <v>0</v>
      </c>
      <c r="N3258" s="34">
        <v>0</v>
      </c>
      <c r="O3258" s="34">
        <v>0</v>
      </c>
      <c r="P3258" s="34">
        <v>0</v>
      </c>
      <c r="Q3258" s="34">
        <v>0</v>
      </c>
      <c r="R3258" s="34">
        <v>0</v>
      </c>
      <c r="S3258" s="34">
        <f t="shared" si="133"/>
        <v>0</v>
      </c>
    </row>
    <row r="3259" spans="2:19">
      <c r="B3259" s="5">
        <v>1996</v>
      </c>
      <c r="C3259" s="34">
        <v>13838.24</v>
      </c>
      <c r="D3259" s="34">
        <v>13838.24</v>
      </c>
      <c r="E3259" s="34">
        <v>13838.24</v>
      </c>
      <c r="F3259" s="34">
        <v>13838.24</v>
      </c>
      <c r="G3259" s="34">
        <v>13838.24</v>
      </c>
      <c r="H3259" s="34">
        <v>13838.24</v>
      </c>
      <c r="I3259" s="34">
        <v>13838.24</v>
      </c>
      <c r="J3259" s="34">
        <v>13838.24</v>
      </c>
      <c r="K3259" s="34">
        <v>13838.24</v>
      </c>
      <c r="L3259" s="34">
        <v>0</v>
      </c>
      <c r="M3259" s="34">
        <v>0</v>
      </c>
      <c r="N3259" s="34">
        <v>0</v>
      </c>
      <c r="O3259" s="34">
        <v>0</v>
      </c>
      <c r="P3259" s="34">
        <v>0</v>
      </c>
      <c r="Q3259" s="34">
        <v>0</v>
      </c>
      <c r="R3259" s="34">
        <v>0</v>
      </c>
      <c r="S3259" s="34">
        <f t="shared" si="133"/>
        <v>0</v>
      </c>
    </row>
    <row r="3260" spans="2:19">
      <c r="B3260" s="5">
        <v>1995</v>
      </c>
      <c r="C3260" s="34">
        <v>12483.77</v>
      </c>
      <c r="D3260" s="34">
        <v>12483.77</v>
      </c>
      <c r="E3260" s="34">
        <v>12483.77</v>
      </c>
      <c r="F3260" s="34">
        <v>12483.77</v>
      </c>
      <c r="G3260" s="34">
        <v>12483.77</v>
      </c>
      <c r="H3260" s="34">
        <v>12483.77</v>
      </c>
      <c r="I3260" s="34">
        <v>12483.77</v>
      </c>
      <c r="J3260" s="34">
        <v>12483.77</v>
      </c>
      <c r="K3260" s="34">
        <v>12483.77</v>
      </c>
      <c r="L3260" s="34">
        <v>0</v>
      </c>
      <c r="M3260" s="34">
        <v>0</v>
      </c>
      <c r="N3260" s="34">
        <v>0</v>
      </c>
      <c r="O3260" s="34">
        <v>0</v>
      </c>
      <c r="P3260" s="34">
        <v>0</v>
      </c>
      <c r="Q3260" s="34">
        <v>0</v>
      </c>
      <c r="R3260" s="34">
        <v>0</v>
      </c>
      <c r="S3260" s="34">
        <f t="shared" si="133"/>
        <v>0</v>
      </c>
    </row>
    <row r="3261" spans="2:19">
      <c r="B3261" s="5">
        <v>1994</v>
      </c>
      <c r="C3261" s="34">
        <v>9090.11</v>
      </c>
      <c r="D3261" s="34">
        <v>9090.11</v>
      </c>
      <c r="E3261" s="34">
        <v>9090.11</v>
      </c>
      <c r="F3261" s="34">
        <v>9090.11</v>
      </c>
      <c r="G3261" s="34">
        <v>9090.11</v>
      </c>
      <c r="H3261" s="34">
        <v>9090.11</v>
      </c>
      <c r="I3261" s="34">
        <v>9090.11</v>
      </c>
      <c r="J3261" s="34">
        <v>9090.11</v>
      </c>
      <c r="K3261" s="34">
        <v>9090.11</v>
      </c>
      <c r="L3261" s="34">
        <v>0</v>
      </c>
      <c r="M3261" s="34">
        <v>0</v>
      </c>
      <c r="N3261" s="34">
        <v>0</v>
      </c>
      <c r="O3261" s="34">
        <v>0</v>
      </c>
      <c r="P3261" s="34">
        <v>0</v>
      </c>
      <c r="Q3261" s="34">
        <v>0</v>
      </c>
      <c r="R3261" s="34">
        <v>0</v>
      </c>
      <c r="S3261" s="34">
        <f t="shared" si="133"/>
        <v>0</v>
      </c>
    </row>
    <row r="3262" spans="2:19">
      <c r="B3262" s="5">
        <v>1993</v>
      </c>
      <c r="C3262" s="34">
        <v>6415.96</v>
      </c>
      <c r="D3262" s="34">
        <v>6415.96</v>
      </c>
      <c r="E3262" s="34">
        <v>6415.96</v>
      </c>
      <c r="F3262" s="34">
        <v>6415.96</v>
      </c>
      <c r="G3262" s="34">
        <v>6415.96</v>
      </c>
      <c r="H3262" s="34">
        <v>6415.96</v>
      </c>
      <c r="I3262" s="34">
        <v>6415.96</v>
      </c>
      <c r="J3262" s="34">
        <v>6415.96</v>
      </c>
      <c r="K3262" s="34">
        <v>6415.96</v>
      </c>
      <c r="L3262" s="34">
        <v>0</v>
      </c>
      <c r="M3262" s="34">
        <v>0</v>
      </c>
      <c r="N3262" s="34">
        <v>0</v>
      </c>
      <c r="O3262" s="34">
        <v>0</v>
      </c>
      <c r="P3262" s="34">
        <v>0</v>
      </c>
      <c r="Q3262" s="34">
        <v>0</v>
      </c>
      <c r="R3262" s="34">
        <v>0</v>
      </c>
      <c r="S3262" s="34">
        <f t="shared" si="133"/>
        <v>0</v>
      </c>
    </row>
    <row r="3263" spans="2:19">
      <c r="B3263" s="5">
        <v>1992</v>
      </c>
      <c r="C3263" s="34">
        <v>76389.06</v>
      </c>
      <c r="D3263" s="34">
        <v>76389.06</v>
      </c>
      <c r="E3263" s="34">
        <v>76389.06</v>
      </c>
      <c r="F3263" s="34">
        <v>76389.06</v>
      </c>
      <c r="G3263" s="34">
        <v>76389.06</v>
      </c>
      <c r="H3263" s="34">
        <v>76389.06</v>
      </c>
      <c r="I3263" s="34">
        <v>76389.06</v>
      </c>
      <c r="J3263" s="34">
        <v>76389.06</v>
      </c>
      <c r="K3263" s="34">
        <v>76389.06</v>
      </c>
      <c r="L3263" s="34">
        <v>0</v>
      </c>
      <c r="M3263" s="34">
        <v>0</v>
      </c>
      <c r="N3263" s="34">
        <v>0</v>
      </c>
      <c r="O3263" s="34">
        <v>0</v>
      </c>
      <c r="P3263" s="34">
        <v>0</v>
      </c>
      <c r="Q3263" s="34">
        <v>0</v>
      </c>
      <c r="R3263" s="34">
        <v>0</v>
      </c>
      <c r="S3263" s="34">
        <f t="shared" si="133"/>
        <v>0</v>
      </c>
    </row>
    <row r="3264" spans="2:19">
      <c r="B3264" s="5">
        <v>1991</v>
      </c>
      <c r="C3264" s="34">
        <v>6102.61</v>
      </c>
      <c r="D3264" s="34">
        <v>6102.61</v>
      </c>
      <c r="E3264" s="34">
        <v>6102.61</v>
      </c>
      <c r="F3264" s="34">
        <v>6102.61</v>
      </c>
      <c r="G3264" s="34">
        <v>6102.61</v>
      </c>
      <c r="H3264" s="34">
        <v>6102.61</v>
      </c>
      <c r="I3264" s="34">
        <v>6102.61</v>
      </c>
      <c r="J3264" s="34">
        <v>6102.61</v>
      </c>
      <c r="K3264" s="34">
        <v>6102.61</v>
      </c>
      <c r="L3264" s="34">
        <v>0</v>
      </c>
      <c r="M3264" s="34">
        <v>0</v>
      </c>
      <c r="N3264" s="34">
        <v>0</v>
      </c>
      <c r="O3264" s="34">
        <v>0</v>
      </c>
      <c r="P3264" s="34">
        <v>0</v>
      </c>
      <c r="Q3264" s="34">
        <v>0</v>
      </c>
      <c r="R3264" s="34">
        <v>0</v>
      </c>
      <c r="S3264" s="34">
        <f t="shared" si="133"/>
        <v>0</v>
      </c>
    </row>
    <row r="3265" spans="2:19">
      <c r="B3265" s="5">
        <v>1990</v>
      </c>
      <c r="C3265" s="34">
        <v>19519.330000000002</v>
      </c>
      <c r="D3265" s="34">
        <v>19519.330000000002</v>
      </c>
      <c r="E3265" s="34">
        <v>19519.330000000002</v>
      </c>
      <c r="F3265" s="34">
        <v>19519.330000000002</v>
      </c>
      <c r="G3265" s="34">
        <v>19519.330000000002</v>
      </c>
      <c r="H3265" s="34">
        <v>19519.330000000002</v>
      </c>
      <c r="I3265" s="34">
        <v>19519.330000000002</v>
      </c>
      <c r="J3265" s="34">
        <v>19519.330000000002</v>
      </c>
      <c r="K3265" s="34">
        <v>19519.330000000002</v>
      </c>
      <c r="L3265" s="34">
        <v>0</v>
      </c>
      <c r="M3265" s="34">
        <v>0</v>
      </c>
      <c r="N3265" s="34">
        <v>0</v>
      </c>
      <c r="O3265" s="34">
        <v>0</v>
      </c>
      <c r="P3265" s="34">
        <v>0</v>
      </c>
      <c r="Q3265" s="34">
        <v>0</v>
      </c>
      <c r="R3265" s="34">
        <v>0</v>
      </c>
      <c r="S3265" s="34">
        <f t="shared" si="133"/>
        <v>0</v>
      </c>
    </row>
    <row r="3266" spans="2:19">
      <c r="B3266" s="5">
        <v>1989</v>
      </c>
      <c r="C3266" s="34">
        <v>7748.78</v>
      </c>
      <c r="D3266" s="34">
        <v>7748.78</v>
      </c>
      <c r="E3266" s="34">
        <v>7748.78</v>
      </c>
      <c r="F3266" s="34">
        <v>7748.78</v>
      </c>
      <c r="G3266" s="34">
        <v>7748.78</v>
      </c>
      <c r="H3266" s="34">
        <v>7748.78</v>
      </c>
      <c r="I3266" s="34">
        <v>7748.78</v>
      </c>
      <c r="J3266" s="34">
        <v>7748.78</v>
      </c>
      <c r="K3266" s="34">
        <v>7748.78</v>
      </c>
      <c r="L3266" s="34">
        <v>0</v>
      </c>
      <c r="M3266" s="34">
        <v>0</v>
      </c>
      <c r="N3266" s="34">
        <v>0</v>
      </c>
      <c r="O3266" s="34">
        <v>0</v>
      </c>
      <c r="P3266" s="34">
        <v>0</v>
      </c>
      <c r="Q3266" s="34">
        <v>0</v>
      </c>
      <c r="R3266" s="34">
        <v>0</v>
      </c>
      <c r="S3266" s="34">
        <f t="shared" si="133"/>
        <v>0</v>
      </c>
    </row>
    <row r="3267" spans="2:19">
      <c r="B3267" s="5">
        <v>1988</v>
      </c>
      <c r="C3267" s="34">
        <v>4019.74</v>
      </c>
      <c r="D3267" s="34">
        <v>4019.74</v>
      </c>
      <c r="E3267" s="34">
        <v>4019.74</v>
      </c>
      <c r="F3267" s="34">
        <v>4019.74</v>
      </c>
      <c r="G3267" s="34">
        <v>4019.74</v>
      </c>
      <c r="H3267" s="34">
        <v>4019.74</v>
      </c>
      <c r="I3267" s="34">
        <v>4019.74</v>
      </c>
      <c r="J3267" s="34">
        <v>4019.74</v>
      </c>
      <c r="K3267" s="34">
        <v>4019.74</v>
      </c>
      <c r="L3267" s="34">
        <v>0</v>
      </c>
      <c r="M3267" s="34">
        <v>0</v>
      </c>
      <c r="N3267" s="34">
        <v>0</v>
      </c>
      <c r="O3267" s="34">
        <v>0</v>
      </c>
      <c r="P3267" s="34">
        <v>0</v>
      </c>
      <c r="Q3267" s="34">
        <v>0</v>
      </c>
      <c r="R3267" s="34">
        <v>0</v>
      </c>
      <c r="S3267" s="34">
        <f t="shared" si="133"/>
        <v>0</v>
      </c>
    </row>
    <row r="3268" spans="2:19">
      <c r="B3268" s="5">
        <v>1987</v>
      </c>
      <c r="C3268" s="34">
        <v>8431.49</v>
      </c>
      <c r="D3268" s="34">
        <v>8431.49</v>
      </c>
      <c r="E3268" s="34">
        <v>8431.49</v>
      </c>
      <c r="F3268" s="34">
        <v>8431.49</v>
      </c>
      <c r="G3268" s="34">
        <v>8431.49</v>
      </c>
      <c r="H3268" s="34">
        <v>8431.49</v>
      </c>
      <c r="I3268" s="34">
        <v>8431.49</v>
      </c>
      <c r="J3268" s="34">
        <v>8431.49</v>
      </c>
      <c r="K3268" s="34">
        <v>8431.49</v>
      </c>
      <c r="L3268" s="34">
        <v>0</v>
      </c>
      <c r="M3268" s="34">
        <v>0</v>
      </c>
      <c r="N3268" s="34">
        <v>0</v>
      </c>
      <c r="O3268" s="34">
        <v>0</v>
      </c>
      <c r="P3268" s="34">
        <v>0</v>
      </c>
      <c r="Q3268" s="34">
        <v>0</v>
      </c>
      <c r="R3268" s="34">
        <v>0</v>
      </c>
      <c r="S3268" s="34">
        <f t="shared" si="133"/>
        <v>0</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f t="shared" si="133"/>
        <v>0</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f t="shared" si="133"/>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f t="shared" si="133"/>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f t="shared" si="133"/>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f t="shared" si="133"/>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f t="shared" si="133"/>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f t="shared" si="133"/>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f t="shared" si="133"/>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f t="shared" si="133"/>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f t="shared" si="133"/>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f t="shared" si="133"/>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f t="shared" si="133"/>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f t="shared" si="133"/>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f t="shared" si="133"/>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f t="shared" si="133"/>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f t="shared" si="133"/>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f t="shared" si="133"/>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f t="shared" si="133"/>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f t="shared" si="133"/>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f t="shared" si="133"/>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f t="shared" si="133"/>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f t="shared" si="133"/>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f t="shared" si="133"/>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f t="shared" si="133"/>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f t="shared" si="133"/>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f t="shared" si="133"/>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f t="shared" si="133"/>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f t="shared" si="133"/>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f t="shared" si="133"/>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f t="shared" si="133"/>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f t="shared" ref="S3299:S3325" si="134">+R3299</f>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f t="shared" si="1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f t="shared" si="1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f t="shared" si="1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f t="shared" si="1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f t="shared" si="1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f t="shared" si="1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f t="shared" si="1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f t="shared" si="1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f t="shared" si="1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f t="shared" si="1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f t="shared" si="1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f t="shared" si="1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f t="shared" si="1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f t="shared" si="1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f t="shared" si="1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f t="shared" si="1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f t="shared" si="1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f t="shared" si="1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f t="shared" si="1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f t="shared" si="1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f t="shared" si="1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f t="shared" si="1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f t="shared" si="1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f t="shared" si="1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f t="shared" si="1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f t="shared" si="134"/>
        <v>0</v>
      </c>
    </row>
    <row r="3326" spans="1:19" ht="25.5">
      <c r="A3326" s="63" t="s">
        <v>138</v>
      </c>
      <c r="B3326" s="6" t="s">
        <v>10</v>
      </c>
      <c r="C3326" s="10">
        <f>SUM(C3249:C3325)</f>
        <v>244883.33</v>
      </c>
      <c r="D3326" s="10">
        <f>SUM(D3248:D3325)</f>
        <v>244883.33</v>
      </c>
      <c r="E3326" s="10">
        <f>SUM(E3247:E3325)</f>
        <v>244883.33</v>
      </c>
      <c r="F3326" s="10">
        <f>SUM(F3246:F3325)</f>
        <v>244883.33</v>
      </c>
      <c r="G3326" s="10">
        <f>SUM(G3245:G3325)</f>
        <v>244883.33</v>
      </c>
      <c r="H3326" s="10">
        <f>SUM(H3239:H3325)</f>
        <v>244883.33</v>
      </c>
      <c r="I3326" s="10">
        <f>SUM(I3239:I3325)</f>
        <v>244883.33</v>
      </c>
      <c r="J3326" s="10">
        <f t="shared" ref="J3326" si="135">SUM(J3239:J3325)</f>
        <v>244883.33</v>
      </c>
      <c r="K3326" s="10">
        <f>SUM(K3239:K3325)</f>
        <v>251541.52</v>
      </c>
      <c r="L3326" s="10">
        <f t="shared" ref="L3326" si="136">SUM(L3239:L3325)</f>
        <v>0</v>
      </c>
      <c r="M3326" s="10">
        <f>SUM(M3239:M3325)</f>
        <v>0</v>
      </c>
      <c r="N3326" s="10">
        <f>SUM(N3234:N3325)</f>
        <v>46092.95</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f>+R3329</f>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f t="shared" ref="S3330:S3393" si="137">+R3330</f>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f t="shared" si="137"/>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f t="shared" si="137"/>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f t="shared" si="137"/>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f t="shared" si="137"/>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f t="shared" si="137"/>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f t="shared" si="137"/>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f t="shared" si="137"/>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f t="shared" si="137"/>
        <v>0</v>
      </c>
    </row>
    <row r="3339" spans="1:19">
      <c r="B3339" s="5">
        <v>2011</v>
      </c>
      <c r="C3339" s="33"/>
      <c r="D3339" s="33"/>
      <c r="E3339" s="33"/>
      <c r="F3339" s="33"/>
      <c r="G3339" s="33"/>
      <c r="H3339" s="34">
        <v>34766.910000000003</v>
      </c>
      <c r="I3339" s="34">
        <v>34766.910000000003</v>
      </c>
      <c r="J3339" s="34">
        <v>34766.910000000003</v>
      </c>
      <c r="K3339" s="34">
        <v>34766.910000000003</v>
      </c>
      <c r="L3339" s="34">
        <v>0</v>
      </c>
      <c r="M3339" s="34">
        <v>0</v>
      </c>
      <c r="N3339" s="34">
        <v>0</v>
      </c>
      <c r="O3339" s="34">
        <v>0</v>
      </c>
      <c r="P3339" s="34">
        <v>0</v>
      </c>
      <c r="Q3339" s="34">
        <v>0</v>
      </c>
      <c r="R3339" s="34">
        <v>0</v>
      </c>
      <c r="S3339" s="34">
        <f t="shared" si="137"/>
        <v>0</v>
      </c>
    </row>
    <row r="3340" spans="1:19">
      <c r="B3340" s="5">
        <v>2010</v>
      </c>
      <c r="C3340" s="33"/>
      <c r="D3340" s="33"/>
      <c r="E3340" s="33"/>
      <c r="F3340" s="33"/>
      <c r="G3340" s="34">
        <v>103307.98</v>
      </c>
      <c r="H3340" s="34">
        <v>103307.98</v>
      </c>
      <c r="I3340" s="34">
        <v>103307.98</v>
      </c>
      <c r="J3340" s="34">
        <v>103307.98</v>
      </c>
      <c r="K3340" s="34">
        <v>103307.98</v>
      </c>
      <c r="L3340" s="34">
        <v>0</v>
      </c>
      <c r="M3340" s="34">
        <v>0</v>
      </c>
      <c r="N3340" s="34">
        <v>0</v>
      </c>
      <c r="O3340" s="34">
        <v>0</v>
      </c>
      <c r="P3340" s="34">
        <v>0</v>
      </c>
      <c r="Q3340" s="34">
        <v>0</v>
      </c>
      <c r="R3340" s="34">
        <v>0</v>
      </c>
      <c r="S3340" s="34">
        <f t="shared" si="137"/>
        <v>0</v>
      </c>
    </row>
    <row r="3341" spans="1:19">
      <c r="B3341" s="5">
        <v>2009</v>
      </c>
      <c r="C3341" s="33"/>
      <c r="D3341" s="33"/>
      <c r="E3341" s="33"/>
      <c r="F3341" s="34">
        <v>25109.43</v>
      </c>
      <c r="G3341" s="34">
        <v>25109.43</v>
      </c>
      <c r="H3341" s="34">
        <v>25109.43</v>
      </c>
      <c r="I3341" s="34">
        <v>25109.43</v>
      </c>
      <c r="J3341" s="34">
        <v>25109.43</v>
      </c>
      <c r="K3341" s="34">
        <v>25109.43</v>
      </c>
      <c r="L3341" s="34">
        <v>0</v>
      </c>
      <c r="M3341" s="34">
        <v>0</v>
      </c>
      <c r="N3341" s="34">
        <v>0</v>
      </c>
      <c r="O3341" s="34">
        <v>0</v>
      </c>
      <c r="P3341" s="34">
        <v>0</v>
      </c>
      <c r="Q3341" s="34">
        <v>0</v>
      </c>
      <c r="R3341" s="34">
        <v>0</v>
      </c>
      <c r="S3341" s="34">
        <f t="shared" si="137"/>
        <v>0</v>
      </c>
    </row>
    <row r="3342" spans="1:19">
      <c r="B3342" s="5">
        <v>2008</v>
      </c>
      <c r="C3342" s="33"/>
      <c r="D3342" s="33"/>
      <c r="E3342" s="34">
        <v>61720.09</v>
      </c>
      <c r="F3342" s="34">
        <v>61720.09</v>
      </c>
      <c r="G3342" s="34">
        <v>61720.09</v>
      </c>
      <c r="H3342" s="34">
        <v>61720.09</v>
      </c>
      <c r="I3342" s="34">
        <v>61720.09</v>
      </c>
      <c r="J3342" s="34">
        <v>61720.09</v>
      </c>
      <c r="K3342" s="34">
        <v>61720.09</v>
      </c>
      <c r="L3342" s="34">
        <v>0</v>
      </c>
      <c r="M3342" s="34">
        <v>0</v>
      </c>
      <c r="N3342" s="34">
        <v>0</v>
      </c>
      <c r="O3342" s="34">
        <v>0</v>
      </c>
      <c r="P3342" s="34">
        <v>0</v>
      </c>
      <c r="Q3342" s="34">
        <v>0</v>
      </c>
      <c r="R3342" s="34">
        <v>0</v>
      </c>
      <c r="S3342" s="34">
        <f t="shared" si="137"/>
        <v>0</v>
      </c>
    </row>
    <row r="3343" spans="1:19">
      <c r="B3343" s="5">
        <v>2007</v>
      </c>
      <c r="C3343" s="33"/>
      <c r="D3343" s="34">
        <v>26435.13</v>
      </c>
      <c r="E3343" s="34">
        <v>26435.13</v>
      </c>
      <c r="F3343" s="34">
        <v>26435.13</v>
      </c>
      <c r="G3343" s="34">
        <v>26435.13</v>
      </c>
      <c r="H3343" s="34">
        <v>26435.13</v>
      </c>
      <c r="I3343" s="34">
        <v>26435.13</v>
      </c>
      <c r="J3343" s="34">
        <v>26435.13</v>
      </c>
      <c r="K3343" s="34">
        <v>26435.13</v>
      </c>
      <c r="L3343" s="34">
        <v>0</v>
      </c>
      <c r="M3343" s="34">
        <v>0</v>
      </c>
      <c r="N3343" s="34">
        <v>0</v>
      </c>
      <c r="O3343" s="34">
        <v>0</v>
      </c>
      <c r="P3343" s="34">
        <v>0</v>
      </c>
      <c r="Q3343" s="34">
        <v>0</v>
      </c>
      <c r="R3343" s="34">
        <v>0</v>
      </c>
      <c r="S3343" s="34">
        <f t="shared" si="137"/>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f t="shared" si="137"/>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f t="shared" si="137"/>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f t="shared" si="137"/>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f t="shared" si="137"/>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f t="shared" si="137"/>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f t="shared" si="137"/>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f t="shared" si="137"/>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f t="shared" si="137"/>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f t="shared" si="137"/>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f t="shared" si="137"/>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f t="shared" si="137"/>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f t="shared" si="137"/>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f t="shared" si="137"/>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f t="shared" si="137"/>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f t="shared" si="137"/>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f t="shared" si="137"/>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f t="shared" si="137"/>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f t="shared" si="137"/>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f t="shared" si="137"/>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f t="shared" si="137"/>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f t="shared" si="137"/>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f t="shared" si="137"/>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f t="shared" si="137"/>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f t="shared" si="137"/>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f t="shared" si="137"/>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f t="shared" si="137"/>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f t="shared" si="137"/>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f t="shared" si="137"/>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f t="shared" si="137"/>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f t="shared" si="137"/>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f t="shared" si="137"/>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f t="shared" si="137"/>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f t="shared" si="137"/>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f t="shared" si="137"/>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f t="shared" si="137"/>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f t="shared" si="137"/>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f t="shared" si="137"/>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f t="shared" si="137"/>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f t="shared" si="137"/>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f t="shared" si="137"/>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f t="shared" si="137"/>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f t="shared" si="137"/>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f t="shared" si="137"/>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f t="shared" si="137"/>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f t="shared" si="137"/>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f t="shared" si="137"/>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f t="shared" si="137"/>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f t="shared" si="137"/>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f t="shared" si="137"/>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f t="shared" si="137"/>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f t="shared" ref="S3394:S3420" si="138">+R3394</f>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f t="shared" si="138"/>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f t="shared" si="138"/>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f t="shared" si="138"/>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f t="shared" si="138"/>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f t="shared" si="138"/>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f t="shared" si="138"/>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f t="shared" si="138"/>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f t="shared" si="138"/>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f t="shared" si="138"/>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f t="shared" si="138"/>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f t="shared" si="138"/>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f t="shared" si="138"/>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f t="shared" si="138"/>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f t="shared" si="138"/>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f t="shared" si="138"/>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f t="shared" si="138"/>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f t="shared" si="138"/>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f t="shared" si="138"/>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f t="shared" si="138"/>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f t="shared" si="138"/>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f t="shared" si="138"/>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f t="shared" si="138"/>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f t="shared" si="138"/>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f t="shared" si="138"/>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f t="shared" si="138"/>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f t="shared" si="138"/>
        <v>0</v>
      </c>
    </row>
    <row r="3421" spans="1:19">
      <c r="A3421" s="63" t="s">
        <v>213</v>
      </c>
      <c r="B3421" s="6" t="s">
        <v>10</v>
      </c>
      <c r="C3421" s="10">
        <f>SUM(C3344:C3420)</f>
        <v>0</v>
      </c>
      <c r="D3421" s="10">
        <f>SUM(D3343:D3420)</f>
        <v>26435.13</v>
      </c>
      <c r="E3421" s="10">
        <f>SUM(E3342:E3420)</f>
        <v>88155.22</v>
      </c>
      <c r="F3421" s="10">
        <f>SUM(F3341:F3420)</f>
        <v>113264.65</v>
      </c>
      <c r="G3421" s="10">
        <f>SUM(G3340:G3420)</f>
        <v>216572.63</v>
      </c>
      <c r="H3421" s="10">
        <f>SUM(H3334:H3420)</f>
        <v>251339.54</v>
      </c>
      <c r="I3421" s="10">
        <f>SUM(I3334:I3420)</f>
        <v>251339.54</v>
      </c>
      <c r="J3421" s="10">
        <f t="shared" ref="J3421" si="139">SUM(J3334:J3420)</f>
        <v>251339.54</v>
      </c>
      <c r="K3421" s="10">
        <f>SUM(K3334:K3420)</f>
        <v>251339.54</v>
      </c>
      <c r="L3421" s="10">
        <f t="shared" ref="L3421" si="140">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f>+R3424</f>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f t="shared" ref="S3425:S3488" si="141">+R3425</f>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f t="shared" si="141"/>
        <v>0</v>
      </c>
    </row>
    <row r="3427" spans="1:19">
      <c r="A3427" s="37"/>
      <c r="B3427" s="5">
        <v>2018</v>
      </c>
      <c r="C3427" s="33"/>
      <c r="D3427" s="33"/>
      <c r="E3427" s="33"/>
      <c r="F3427" s="33"/>
      <c r="G3427" s="33"/>
      <c r="H3427" s="33"/>
      <c r="I3427" s="33"/>
      <c r="J3427" s="33"/>
      <c r="K3427" s="33"/>
      <c r="L3427" s="33"/>
      <c r="M3427" s="33"/>
      <c r="N3427" s="33"/>
      <c r="O3427" s="34">
        <v>32883.879999999997</v>
      </c>
      <c r="P3427" s="34">
        <v>32883.879999999997</v>
      </c>
      <c r="Q3427" s="34">
        <v>32883.879999999997</v>
      </c>
      <c r="R3427" s="34">
        <v>32883.879999999997</v>
      </c>
      <c r="S3427" s="34">
        <f t="shared" si="141"/>
        <v>32883.879999999997</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f t="shared" si="141"/>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f t="shared" si="141"/>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f t="shared" si="141"/>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f t="shared" si="141"/>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f t="shared" si="141"/>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f t="shared" si="141"/>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f t="shared" si="141"/>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f t="shared" si="141"/>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f t="shared" si="141"/>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f t="shared" si="141"/>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f t="shared" si="141"/>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f t="shared" si="141"/>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f t="shared" si="141"/>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f t="shared" si="141"/>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f t="shared" si="141"/>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f t="shared" si="141"/>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f t="shared" si="141"/>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f t="shared" si="141"/>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f t="shared" si="141"/>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f t="shared" si="141"/>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f t="shared" si="141"/>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f t="shared" si="141"/>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f t="shared" si="141"/>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f t="shared" si="141"/>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f t="shared" si="141"/>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f t="shared" si="141"/>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f t="shared" si="141"/>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f t="shared" si="141"/>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f t="shared" si="141"/>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f t="shared" si="141"/>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f t="shared" si="141"/>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f t="shared" si="141"/>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f t="shared" si="141"/>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f t="shared" si="141"/>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f t="shared" si="141"/>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f t="shared" si="141"/>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f t="shared" si="141"/>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f t="shared" si="141"/>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f t="shared" si="141"/>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f t="shared" si="141"/>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f t="shared" si="141"/>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f t="shared" si="141"/>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f t="shared" si="141"/>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f t="shared" si="141"/>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f t="shared" si="141"/>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f t="shared" si="141"/>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f t="shared" si="141"/>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f t="shared" si="141"/>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f t="shared" si="141"/>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f t="shared" si="141"/>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f t="shared" si="141"/>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f t="shared" si="141"/>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f t="shared" si="141"/>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f t="shared" si="141"/>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f t="shared" si="141"/>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f t="shared" si="141"/>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f t="shared" si="141"/>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f t="shared" si="141"/>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f t="shared" si="141"/>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f t="shared" si="141"/>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f t="shared" si="141"/>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f t="shared" ref="S3489:S3515" si="142">+R3489</f>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f t="shared" si="142"/>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f t="shared" si="142"/>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f t="shared" si="142"/>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f t="shared" si="142"/>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f t="shared" si="142"/>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f t="shared" si="142"/>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f t="shared" si="142"/>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f t="shared" si="142"/>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f t="shared" si="142"/>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f t="shared" si="142"/>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f t="shared" si="142"/>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f t="shared" si="142"/>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f t="shared" si="142"/>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f t="shared" si="142"/>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f t="shared" si="142"/>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f t="shared" si="142"/>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f t="shared" si="142"/>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f t="shared" si="142"/>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f t="shared" si="142"/>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f t="shared" si="142"/>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f t="shared" si="142"/>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f t="shared" si="142"/>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f t="shared" si="142"/>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f t="shared" si="142"/>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f t="shared" si="142"/>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f t="shared" si="142"/>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43">SUM(J3429:J3515)</f>
        <v>0</v>
      </c>
      <c r="K3516" s="10">
        <f>SUM(K3429:K3515)</f>
        <v>0</v>
      </c>
      <c r="L3516" s="10">
        <f t="shared" ref="L3516" si="144">SUM(L3429:L3515)</f>
        <v>0</v>
      </c>
      <c r="M3516" s="10">
        <f>SUM(M3429:M3515)</f>
        <v>0</v>
      </c>
      <c r="N3516" s="10">
        <f>SUM(N3424:N3515)</f>
        <v>0</v>
      </c>
      <c r="O3516" s="10">
        <f>SUM(O3424:O3515)</f>
        <v>32883.879999999997</v>
      </c>
      <c r="P3516" s="10">
        <f>SUM(P3424:P3515)</f>
        <v>32883.879999999997</v>
      </c>
      <c r="Q3516" s="10">
        <f>SUM(Q3424:Q3515)</f>
        <v>32883.879999999997</v>
      </c>
      <c r="R3516" s="10">
        <f>SUM(R3423:R3515)</f>
        <v>32883.879999999997</v>
      </c>
      <c r="S3516" s="10">
        <f>SUM(S3423:S3515)</f>
        <v>32883.879999999997</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f>+R3519</f>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f t="shared" ref="S3520:S3583" si="145">+R3520</f>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f t="shared" si="145"/>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f t="shared" si="145"/>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f t="shared" si="145"/>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f t="shared" si="145"/>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f t="shared" si="145"/>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f t="shared" si="145"/>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f t="shared" si="145"/>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f t="shared" si="145"/>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f t="shared" si="145"/>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f t="shared" si="145"/>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f t="shared" si="145"/>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f t="shared" si="145"/>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f t="shared" si="145"/>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f t="shared" si="145"/>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f t="shared" si="145"/>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f t="shared" si="145"/>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f t="shared" si="145"/>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f t="shared" si="145"/>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f t="shared" si="145"/>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f t="shared" si="145"/>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f t="shared" si="145"/>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f t="shared" si="145"/>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f t="shared" si="145"/>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f t="shared" si="145"/>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f t="shared" si="145"/>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f t="shared" si="145"/>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f t="shared" si="145"/>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f t="shared" si="145"/>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f t="shared" si="145"/>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f t="shared" si="145"/>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f t="shared" si="145"/>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f t="shared" si="145"/>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f t="shared" si="145"/>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f t="shared" si="145"/>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f t="shared" si="145"/>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f t="shared" si="145"/>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f t="shared" si="145"/>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f t="shared" si="145"/>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f t="shared" si="145"/>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f t="shared" si="145"/>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f t="shared" si="145"/>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f t="shared" si="145"/>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f t="shared" si="145"/>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f t="shared" si="145"/>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f t="shared" si="145"/>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f t="shared" si="145"/>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f t="shared" si="145"/>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f t="shared" si="145"/>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f t="shared" si="145"/>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f t="shared" si="145"/>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f t="shared" si="145"/>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f t="shared" si="145"/>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f t="shared" si="145"/>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f t="shared" si="145"/>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f t="shared" si="145"/>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f t="shared" si="145"/>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f t="shared" si="145"/>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f t="shared" si="145"/>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f t="shared" si="145"/>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f t="shared" si="145"/>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f t="shared" si="145"/>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f t="shared" si="145"/>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f t="shared" si="145"/>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f t="shared" ref="S3584:S3610" si="146">+R3584</f>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f t="shared" si="146"/>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f t="shared" si="146"/>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f t="shared" si="146"/>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f t="shared" si="146"/>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f t="shared" si="146"/>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f t="shared" si="146"/>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f t="shared" si="146"/>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f t="shared" si="146"/>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f t="shared" si="146"/>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f t="shared" si="146"/>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f t="shared" si="146"/>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f t="shared" si="146"/>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f t="shared" si="146"/>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f t="shared" si="146"/>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f t="shared" si="146"/>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f t="shared" si="146"/>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f t="shared" si="146"/>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f t="shared" si="146"/>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f t="shared" si="146"/>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f t="shared" si="146"/>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f t="shared" si="146"/>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f t="shared" si="146"/>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f t="shared" si="146"/>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f t="shared" si="146"/>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f t="shared" si="146"/>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f t="shared" si="146"/>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47">SUM(J3524:J3610)</f>
        <v>0</v>
      </c>
      <c r="K3611" s="10">
        <f>SUM(K3524:K3610)</f>
        <v>0</v>
      </c>
      <c r="L3611" s="10">
        <f t="shared" ref="L3611" si="148">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f>+R3614</f>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f t="shared" ref="S3615:S3678" si="149">+R3615</f>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f t="shared" si="149"/>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f t="shared" si="149"/>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f t="shared" si="149"/>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f t="shared" si="149"/>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f t="shared" si="149"/>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f t="shared" si="149"/>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f t="shared" si="149"/>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f t="shared" si="149"/>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f t="shared" si="149"/>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f t="shared" si="149"/>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f t="shared" si="149"/>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f t="shared" si="149"/>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f t="shared" si="149"/>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f t="shared" si="149"/>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f t="shared" si="149"/>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f t="shared" si="149"/>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f t="shared" si="149"/>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f t="shared" si="149"/>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f t="shared" si="149"/>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f t="shared" si="149"/>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f t="shared" si="149"/>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f t="shared" si="149"/>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f t="shared" si="149"/>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f t="shared" si="149"/>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f t="shared" si="149"/>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f t="shared" si="149"/>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f t="shared" si="149"/>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f t="shared" si="149"/>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f t="shared" si="149"/>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f t="shared" si="149"/>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f t="shared" si="149"/>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f t="shared" si="149"/>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f t="shared" si="149"/>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f t="shared" si="149"/>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f t="shared" si="149"/>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f t="shared" si="149"/>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f t="shared" si="149"/>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f t="shared" si="149"/>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f t="shared" si="149"/>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f t="shared" si="149"/>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f t="shared" si="149"/>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f t="shared" si="149"/>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f t="shared" si="149"/>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f t="shared" si="149"/>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f t="shared" si="149"/>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f t="shared" si="149"/>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f t="shared" si="149"/>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f t="shared" si="149"/>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f t="shared" si="149"/>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f t="shared" si="149"/>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f t="shared" si="149"/>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f t="shared" si="149"/>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f t="shared" si="149"/>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f t="shared" si="149"/>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f t="shared" si="149"/>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f t="shared" si="149"/>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f t="shared" si="149"/>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f t="shared" si="149"/>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f t="shared" si="149"/>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f t="shared" si="149"/>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f t="shared" si="149"/>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f t="shared" si="149"/>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f t="shared" si="149"/>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f t="shared" ref="S3679:S3705" si="150">+R3679</f>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f t="shared" si="150"/>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f t="shared" si="150"/>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f t="shared" si="150"/>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f t="shared" si="150"/>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f t="shared" si="150"/>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f t="shared" si="150"/>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f t="shared" si="150"/>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f t="shared" si="150"/>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f t="shared" si="150"/>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f t="shared" si="150"/>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f t="shared" si="150"/>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f t="shared" si="150"/>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f t="shared" si="150"/>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f t="shared" si="150"/>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f t="shared" si="150"/>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f t="shared" si="150"/>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f t="shared" si="150"/>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f t="shared" si="150"/>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f t="shared" si="150"/>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f t="shared" si="150"/>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f t="shared" si="150"/>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f t="shared" si="150"/>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f t="shared" si="150"/>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f t="shared" si="150"/>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f t="shared" si="150"/>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f t="shared" si="150"/>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51">SUM(J3619:J3705)</f>
        <v>0</v>
      </c>
      <c r="K3706" s="10">
        <f>SUM(K3619:K3705)</f>
        <v>0</v>
      </c>
      <c r="L3706" s="10">
        <f t="shared" ref="L3706" si="152">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99"/>
    <pageSetUpPr fitToPage="1"/>
  </sheetPr>
  <dimension ref="A1:S3706"/>
  <sheetViews>
    <sheetView showGridLines="0" zoomScale="70" zoomScaleNormal="70" workbookViewId="0">
      <pane ySplit="2" topLeftCell="A823" activePane="bottomLeft" state="frozen"/>
      <selection activeCell="A3293" sqref="A3293"/>
      <selection pane="bottomLeft" activeCell="S858" sqref="S858"/>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f>+R4</f>
        <v>0</v>
      </c>
    </row>
    <row r="5" spans="1:19">
      <c r="B5" s="5">
        <v>2020</v>
      </c>
      <c r="C5" s="33"/>
      <c r="D5" s="33"/>
      <c r="E5" s="33"/>
      <c r="F5" s="33"/>
      <c r="G5" s="33"/>
      <c r="H5" s="33"/>
      <c r="I5" s="33"/>
      <c r="J5" s="33"/>
      <c r="K5" s="33"/>
      <c r="L5" s="33"/>
      <c r="M5" s="33"/>
      <c r="N5" s="33"/>
      <c r="O5" s="33"/>
      <c r="P5" s="33"/>
      <c r="Q5" s="34">
        <v>0</v>
      </c>
      <c r="R5" s="34">
        <v>0</v>
      </c>
      <c r="S5" s="34">
        <f t="shared" ref="S5:S68" si="0">+R5</f>
        <v>0</v>
      </c>
    </row>
    <row r="6" spans="1:19">
      <c r="B6" s="5">
        <v>2019</v>
      </c>
      <c r="C6" s="33"/>
      <c r="D6" s="33"/>
      <c r="E6" s="33"/>
      <c r="F6" s="33"/>
      <c r="G6" s="33"/>
      <c r="H6" s="33"/>
      <c r="I6" s="33"/>
      <c r="J6" s="33"/>
      <c r="K6" s="33"/>
      <c r="L6" s="33"/>
      <c r="M6" s="33"/>
      <c r="N6" s="33"/>
      <c r="O6" s="33"/>
      <c r="P6" s="34">
        <v>0</v>
      </c>
      <c r="Q6" s="34">
        <v>0</v>
      </c>
      <c r="R6" s="34">
        <v>0</v>
      </c>
      <c r="S6" s="34">
        <f t="shared" si="0"/>
        <v>0</v>
      </c>
    </row>
    <row r="7" spans="1:19">
      <c r="B7" s="5">
        <v>2018</v>
      </c>
      <c r="C7" s="33"/>
      <c r="D7" s="33"/>
      <c r="E7" s="33"/>
      <c r="F7" s="33"/>
      <c r="G7" s="33"/>
      <c r="H7" s="33"/>
      <c r="I7" s="33"/>
      <c r="J7" s="33"/>
      <c r="K7" s="33"/>
      <c r="L7" s="33"/>
      <c r="M7" s="33"/>
      <c r="N7" s="33"/>
      <c r="O7" s="34">
        <v>0</v>
      </c>
      <c r="P7" s="34">
        <v>0</v>
      </c>
      <c r="Q7" s="34">
        <v>0</v>
      </c>
      <c r="R7" s="34">
        <v>0</v>
      </c>
      <c r="S7" s="34">
        <f t="shared" si="0"/>
        <v>0</v>
      </c>
    </row>
    <row r="8" spans="1:19">
      <c r="B8" s="5">
        <v>2017</v>
      </c>
      <c r="C8" s="33"/>
      <c r="D8" s="33"/>
      <c r="E8" s="33"/>
      <c r="F8" s="33"/>
      <c r="G8" s="33"/>
      <c r="H8" s="33"/>
      <c r="I8" s="33"/>
      <c r="J8" s="33"/>
      <c r="K8" s="33"/>
      <c r="L8" s="33"/>
      <c r="M8" s="33"/>
      <c r="N8" s="34">
        <v>0</v>
      </c>
      <c r="O8" s="34">
        <v>0</v>
      </c>
      <c r="P8" s="34">
        <v>0</v>
      </c>
      <c r="Q8" s="34">
        <v>0</v>
      </c>
      <c r="R8" s="34">
        <v>0</v>
      </c>
      <c r="S8" s="34">
        <f t="shared" si="0"/>
        <v>0</v>
      </c>
    </row>
    <row r="9" spans="1:19">
      <c r="B9" s="5">
        <v>2016</v>
      </c>
      <c r="C9" s="33"/>
      <c r="D9" s="33"/>
      <c r="E9" s="33"/>
      <c r="F9" s="33"/>
      <c r="G9" s="33"/>
      <c r="H9" s="33"/>
      <c r="I9" s="33"/>
      <c r="J9" s="33"/>
      <c r="K9" s="33"/>
      <c r="L9" s="33"/>
      <c r="M9" s="34">
        <v>0</v>
      </c>
      <c r="N9" s="34">
        <v>0</v>
      </c>
      <c r="O9" s="34">
        <v>0</v>
      </c>
      <c r="P9" s="34">
        <v>0</v>
      </c>
      <c r="Q9" s="34">
        <v>0</v>
      </c>
      <c r="R9" s="34">
        <v>0</v>
      </c>
      <c r="S9" s="34">
        <f t="shared" si="0"/>
        <v>0</v>
      </c>
    </row>
    <row r="10" spans="1:19">
      <c r="B10" s="5">
        <v>2015</v>
      </c>
      <c r="C10" s="33"/>
      <c r="D10" s="33"/>
      <c r="E10" s="33"/>
      <c r="F10" s="33"/>
      <c r="G10" s="33"/>
      <c r="H10" s="33"/>
      <c r="I10" s="33"/>
      <c r="J10" s="33"/>
      <c r="K10" s="33"/>
      <c r="L10" s="34">
        <v>0</v>
      </c>
      <c r="M10" s="34">
        <v>0</v>
      </c>
      <c r="N10" s="34">
        <v>0</v>
      </c>
      <c r="O10" s="34">
        <v>0</v>
      </c>
      <c r="P10" s="34">
        <v>0</v>
      </c>
      <c r="Q10" s="34">
        <v>0</v>
      </c>
      <c r="R10" s="34">
        <v>0</v>
      </c>
      <c r="S10" s="34">
        <f t="shared" si="0"/>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f t="shared" si="0"/>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f t="shared" si="0"/>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f t="shared" si="0"/>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f t="shared" si="0"/>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f t="shared" si="0"/>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f t="shared" si="0"/>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f t="shared" si="0"/>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f t="shared" si="0"/>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f t="shared" si="0"/>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f t="shared" si="0"/>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f t="shared" si="0"/>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f t="shared" si="0"/>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f t="shared" si="0"/>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f t="shared" si="0"/>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f t="shared" si="0"/>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f t="shared" si="0"/>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f t="shared" si="0"/>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f t="shared" si="0"/>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f t="shared" si="0"/>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f t="shared" si="0"/>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f t="shared" si="0"/>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f t="shared" si="0"/>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f t="shared" si="0"/>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f t="shared" si="0"/>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f t="shared" si="0"/>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f t="shared" si="0"/>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f t="shared" si="0"/>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f t="shared" si="0"/>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f t="shared" si="0"/>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f t="shared" si="0"/>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f t="shared" si="0"/>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f t="shared" si="0"/>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f t="shared" si="0"/>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f t="shared" si="0"/>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f t="shared" si="0"/>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f t="shared" si="0"/>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f t="shared" si="0"/>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f t="shared" si="0"/>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f t="shared" si="0"/>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f t="shared" si="0"/>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f t="shared" si="0"/>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f t="shared" si="0"/>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f t="shared" si="0"/>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f t="shared" si="0"/>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f t="shared" si="0"/>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f t="shared" si="0"/>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f t="shared" si="0"/>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f t="shared" si="0"/>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f t="shared" si="0"/>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f t="shared" si="0"/>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f t="shared" si="0"/>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f t="shared" si="0"/>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f t="shared" si="0"/>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f t="shared" si="0"/>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f t="shared" si="0"/>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f t="shared" si="0"/>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f t="shared" si="0"/>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f t="shared" si="0"/>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f t="shared" ref="S69:S95" si="1">+R69</f>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f t="shared" si="1"/>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f t="shared" si="1"/>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f t="shared" si="1"/>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f t="shared" si="1"/>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f t="shared" si="1"/>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f t="shared" si="1"/>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f t="shared" si="1"/>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f t="shared" si="1"/>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f t="shared" si="1"/>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f t="shared" si="1"/>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f t="shared" si="1"/>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f t="shared" si="1"/>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f t="shared" si="1"/>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f t="shared" si="1"/>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f t="shared" si="1"/>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f t="shared" si="1"/>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f t="shared" si="1"/>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f t="shared" si="1"/>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f t="shared" si="1"/>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f t="shared" si="1"/>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f t="shared" si="1"/>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f t="shared" si="1"/>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f t="shared" si="1"/>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f t="shared" si="1"/>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f t="shared" si="1"/>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f t="shared" si="1"/>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2">SUM(J9:J95)</f>
        <v>0</v>
      </c>
      <c r="K96" s="7">
        <f>SUM(K9:K95)</f>
        <v>0</v>
      </c>
      <c r="L96" s="7">
        <f t="shared" si="2"/>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f>+R99</f>
        <v>0</v>
      </c>
    </row>
    <row r="100" spans="1:19">
      <c r="B100" s="5">
        <v>2020</v>
      </c>
      <c r="C100" s="33"/>
      <c r="D100" s="33"/>
      <c r="E100" s="33"/>
      <c r="F100" s="33"/>
      <c r="G100" s="33"/>
      <c r="H100" s="33"/>
      <c r="I100" s="33"/>
      <c r="J100" s="33"/>
      <c r="K100" s="33"/>
      <c r="L100" s="33"/>
      <c r="M100" s="33"/>
      <c r="N100" s="33"/>
      <c r="O100" s="33"/>
      <c r="P100" s="33"/>
      <c r="Q100" s="34">
        <v>0</v>
      </c>
      <c r="R100" s="34">
        <v>0</v>
      </c>
      <c r="S100" s="34">
        <f t="shared" ref="S100:S163" si="3">+R100</f>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f t="shared" si="3"/>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f t="shared" si="3"/>
        <v>0</v>
      </c>
    </row>
    <row r="103" spans="1:19">
      <c r="A103" s="35"/>
      <c r="B103" s="5">
        <v>2017</v>
      </c>
      <c r="C103" s="33"/>
      <c r="D103" s="33"/>
      <c r="E103" s="33"/>
      <c r="F103" s="33"/>
      <c r="G103" s="33"/>
      <c r="H103" s="33"/>
      <c r="I103" s="33"/>
      <c r="J103" s="33"/>
      <c r="K103" s="33"/>
      <c r="L103" s="33"/>
      <c r="M103" s="33"/>
      <c r="N103" s="34">
        <v>5871.48</v>
      </c>
      <c r="O103" s="34">
        <v>5871.48</v>
      </c>
      <c r="P103" s="34">
        <v>5871.48</v>
      </c>
      <c r="Q103" s="34">
        <v>5871.48</v>
      </c>
      <c r="R103" s="34">
        <v>5871.48</v>
      </c>
      <c r="S103" s="34">
        <f t="shared" si="3"/>
        <v>5871.48</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f t="shared" si="3"/>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f t="shared" si="3"/>
        <v>0</v>
      </c>
    </row>
    <row r="106" spans="1:19">
      <c r="B106" s="5">
        <v>2014</v>
      </c>
      <c r="C106" s="33"/>
      <c r="D106" s="33"/>
      <c r="E106" s="33"/>
      <c r="F106" s="33"/>
      <c r="G106" s="33"/>
      <c r="H106" s="33"/>
      <c r="I106" s="33"/>
      <c r="J106" s="33"/>
      <c r="K106" s="34">
        <v>0</v>
      </c>
      <c r="L106" s="34">
        <v>13275.92</v>
      </c>
      <c r="M106" s="34">
        <v>13275.92</v>
      </c>
      <c r="N106" s="34">
        <v>13275.92</v>
      </c>
      <c r="O106" s="34">
        <v>13275.92</v>
      </c>
      <c r="P106" s="34">
        <v>13275.92</v>
      </c>
      <c r="Q106" s="34">
        <v>13275.92</v>
      </c>
      <c r="R106" s="34">
        <v>13275.92</v>
      </c>
      <c r="S106" s="34">
        <f t="shared" si="3"/>
        <v>13275.92</v>
      </c>
    </row>
    <row r="107" spans="1:19">
      <c r="B107" s="5">
        <v>2013</v>
      </c>
      <c r="C107" s="33"/>
      <c r="D107" s="33"/>
      <c r="E107" s="33"/>
      <c r="F107" s="33"/>
      <c r="G107" s="33"/>
      <c r="H107" s="33"/>
      <c r="I107" s="33"/>
      <c r="J107" s="34">
        <v>0</v>
      </c>
      <c r="K107" s="34">
        <v>0</v>
      </c>
      <c r="L107" s="34">
        <v>33564.01</v>
      </c>
      <c r="M107" s="34">
        <v>33564.01</v>
      </c>
      <c r="N107" s="34">
        <v>33564.01</v>
      </c>
      <c r="O107" s="34">
        <v>33564.01</v>
      </c>
      <c r="P107" s="34">
        <v>33564.01</v>
      </c>
      <c r="Q107" s="34">
        <v>33564.01</v>
      </c>
      <c r="R107" s="34">
        <v>33564.01</v>
      </c>
      <c r="S107" s="34">
        <f t="shared" si="3"/>
        <v>33564.01</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f t="shared" si="3"/>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f t="shared" si="3"/>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f t="shared" si="3"/>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f t="shared" si="3"/>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f t="shared" si="3"/>
        <v>0</v>
      </c>
    </row>
    <row r="113" spans="2:19">
      <c r="B113" s="5">
        <v>2007</v>
      </c>
      <c r="C113" s="33"/>
      <c r="D113" s="34">
        <v>0</v>
      </c>
      <c r="E113" s="34">
        <v>0</v>
      </c>
      <c r="F113" s="34">
        <v>0</v>
      </c>
      <c r="G113" s="34">
        <v>0</v>
      </c>
      <c r="H113" s="34">
        <v>0</v>
      </c>
      <c r="I113" s="34">
        <v>0</v>
      </c>
      <c r="J113" s="34">
        <v>0</v>
      </c>
      <c r="K113" s="34">
        <v>0</v>
      </c>
      <c r="L113" s="34">
        <v>2341.81</v>
      </c>
      <c r="M113" s="34">
        <v>2341.81</v>
      </c>
      <c r="N113" s="34">
        <v>2341.81</v>
      </c>
      <c r="O113" s="34">
        <v>2341.81</v>
      </c>
      <c r="P113" s="34">
        <v>2341.81</v>
      </c>
      <c r="Q113" s="34">
        <v>2341.81</v>
      </c>
      <c r="R113" s="34">
        <v>2341.81</v>
      </c>
      <c r="S113" s="34">
        <f t="shared" si="3"/>
        <v>2341.81</v>
      </c>
    </row>
    <row r="114" spans="2:19">
      <c r="B114" s="5">
        <v>2006</v>
      </c>
      <c r="C114" s="34">
        <v>0</v>
      </c>
      <c r="D114" s="34">
        <v>0</v>
      </c>
      <c r="E114" s="34">
        <v>0</v>
      </c>
      <c r="F114" s="34">
        <v>0</v>
      </c>
      <c r="G114" s="34">
        <v>0</v>
      </c>
      <c r="H114" s="34">
        <v>0</v>
      </c>
      <c r="I114" s="34">
        <v>0</v>
      </c>
      <c r="J114" s="34">
        <v>0</v>
      </c>
      <c r="K114" s="34">
        <v>0</v>
      </c>
      <c r="L114" s="34">
        <v>11970.66</v>
      </c>
      <c r="M114" s="34">
        <v>11970.66</v>
      </c>
      <c r="N114" s="34">
        <v>11970.66</v>
      </c>
      <c r="O114" s="34">
        <v>11970.66</v>
      </c>
      <c r="P114" s="34">
        <v>11970.66</v>
      </c>
      <c r="Q114" s="34">
        <v>11970.66</v>
      </c>
      <c r="R114" s="34">
        <v>11970.66</v>
      </c>
      <c r="S114" s="34">
        <f t="shared" si="3"/>
        <v>11970.66</v>
      </c>
    </row>
    <row r="115" spans="2:19">
      <c r="B115" s="5">
        <v>2005</v>
      </c>
      <c r="C115" s="34">
        <v>0</v>
      </c>
      <c r="D115" s="34">
        <v>0</v>
      </c>
      <c r="E115" s="34">
        <v>0</v>
      </c>
      <c r="F115" s="34">
        <v>0</v>
      </c>
      <c r="G115" s="34">
        <v>0</v>
      </c>
      <c r="H115" s="34">
        <v>0</v>
      </c>
      <c r="I115" s="34">
        <v>0</v>
      </c>
      <c r="J115" s="34">
        <v>0</v>
      </c>
      <c r="K115" s="34">
        <v>0</v>
      </c>
      <c r="L115" s="34">
        <v>11491.67</v>
      </c>
      <c r="M115" s="34">
        <v>11491.67</v>
      </c>
      <c r="N115" s="34">
        <v>11491.67</v>
      </c>
      <c r="O115" s="34">
        <v>11491.67</v>
      </c>
      <c r="P115" s="34">
        <v>11491.67</v>
      </c>
      <c r="Q115" s="34">
        <v>11491.67</v>
      </c>
      <c r="R115" s="34">
        <v>11491.67</v>
      </c>
      <c r="S115" s="34">
        <f t="shared" si="3"/>
        <v>11491.67</v>
      </c>
    </row>
    <row r="116" spans="2:19">
      <c r="B116" s="5">
        <v>2004</v>
      </c>
      <c r="C116" s="34">
        <v>0</v>
      </c>
      <c r="D116" s="34">
        <v>0</v>
      </c>
      <c r="E116" s="34">
        <v>0</v>
      </c>
      <c r="F116" s="34">
        <v>0</v>
      </c>
      <c r="G116" s="34">
        <v>0</v>
      </c>
      <c r="H116" s="34">
        <v>0</v>
      </c>
      <c r="I116" s="34">
        <v>0</v>
      </c>
      <c r="J116" s="34">
        <v>0</v>
      </c>
      <c r="K116" s="34">
        <v>0</v>
      </c>
      <c r="L116" s="34">
        <v>44339</v>
      </c>
      <c r="M116" s="34">
        <v>44339</v>
      </c>
      <c r="N116" s="34">
        <v>44339</v>
      </c>
      <c r="O116" s="34">
        <v>44339</v>
      </c>
      <c r="P116" s="34">
        <v>44339</v>
      </c>
      <c r="Q116" s="34">
        <v>44339</v>
      </c>
      <c r="R116" s="34">
        <v>44339</v>
      </c>
      <c r="S116" s="34">
        <f t="shared" si="3"/>
        <v>44339</v>
      </c>
    </row>
    <row r="117" spans="2:19">
      <c r="B117" s="5">
        <v>2003</v>
      </c>
      <c r="C117" s="34">
        <v>0</v>
      </c>
      <c r="D117" s="34">
        <v>0</v>
      </c>
      <c r="E117" s="34">
        <v>0</v>
      </c>
      <c r="F117" s="34">
        <v>0</v>
      </c>
      <c r="G117" s="34">
        <v>0</v>
      </c>
      <c r="H117" s="34">
        <v>0</v>
      </c>
      <c r="I117" s="34">
        <v>0</v>
      </c>
      <c r="J117" s="34">
        <v>0</v>
      </c>
      <c r="K117" s="34">
        <v>0</v>
      </c>
      <c r="L117" s="34">
        <v>75141</v>
      </c>
      <c r="M117" s="34">
        <v>75141</v>
      </c>
      <c r="N117" s="34">
        <v>75141</v>
      </c>
      <c r="O117" s="34">
        <v>75140.999999999971</v>
      </c>
      <c r="P117" s="34">
        <v>75140.999999999971</v>
      </c>
      <c r="Q117" s="34">
        <v>75140.999999999971</v>
      </c>
      <c r="R117" s="34">
        <v>75140.999999999971</v>
      </c>
      <c r="S117" s="34">
        <f t="shared" si="3"/>
        <v>75140.999999999971</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f t="shared" si="3"/>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f t="shared" si="3"/>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f t="shared" si="3"/>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f t="shared" si="3"/>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f t="shared" si="3"/>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f t="shared" si="3"/>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f t="shared" si="3"/>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f t="shared" si="3"/>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f t="shared" si="3"/>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f t="shared" si="3"/>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f t="shared" si="3"/>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f t="shared" si="3"/>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f t="shared" si="3"/>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f t="shared" si="3"/>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f t="shared" si="3"/>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f t="shared" si="3"/>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f t="shared" si="3"/>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f t="shared" si="3"/>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f t="shared" si="3"/>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f t="shared" si="3"/>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f t="shared" si="3"/>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f t="shared" si="3"/>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f t="shared" si="3"/>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f t="shared" si="3"/>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f t="shared" si="3"/>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f t="shared" si="3"/>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f t="shared" si="3"/>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f t="shared" si="3"/>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f t="shared" si="3"/>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f t="shared" si="3"/>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f t="shared" si="3"/>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f t="shared" si="3"/>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f t="shared" si="3"/>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f t="shared" si="3"/>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f t="shared" si="3"/>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f t="shared" si="3"/>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f t="shared" si="3"/>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f t="shared" si="3"/>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f t="shared" si="3"/>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f t="shared" si="3"/>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f t="shared" si="3"/>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f t="shared" si="3"/>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f t="shared" si="3"/>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f t="shared" si="3"/>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f t="shared" si="3"/>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f t="shared" si="3"/>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f t="shared" ref="S164:S190" si="4">+R164</f>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f t="shared" si="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f t="shared" si="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f t="shared" si="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f t="shared" si="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f t="shared" si="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f t="shared" si="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f t="shared" si="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f t="shared" si="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f t="shared" si="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f t="shared" si="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f t="shared" si="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f t="shared" si="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f t="shared" si="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f t="shared" si="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f t="shared" si="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f t="shared" si="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f t="shared" si="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f t="shared" si="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f t="shared" si="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f t="shared" si="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f t="shared" si="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f t="shared" si="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f t="shared" si="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f t="shared" si="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f t="shared" si="4"/>
        <v>0</v>
      </c>
    </row>
    <row r="190" spans="1:19">
      <c r="B190" s="5">
        <v>1930</v>
      </c>
      <c r="C190" s="34">
        <v>2065.62</v>
      </c>
      <c r="D190" s="34">
        <v>2065.62</v>
      </c>
      <c r="E190" s="34">
        <v>2065.62</v>
      </c>
      <c r="F190" s="34">
        <v>2065.62</v>
      </c>
      <c r="G190" s="34">
        <v>2065.62</v>
      </c>
      <c r="H190" s="34">
        <v>2065.62</v>
      </c>
      <c r="I190" s="34">
        <v>2065.62</v>
      </c>
      <c r="J190" s="34">
        <v>2065.62</v>
      </c>
      <c r="K190" s="34">
        <v>2065.62</v>
      </c>
      <c r="L190" s="34">
        <v>2065.62</v>
      </c>
      <c r="M190" s="34">
        <v>2065.62</v>
      </c>
      <c r="N190" s="34">
        <v>2065.62</v>
      </c>
      <c r="O190" s="34">
        <v>0</v>
      </c>
      <c r="P190" s="34">
        <v>0</v>
      </c>
      <c r="Q190" s="34">
        <v>0</v>
      </c>
      <c r="R190" s="34">
        <v>0</v>
      </c>
      <c r="S190" s="34">
        <f t="shared" si="4"/>
        <v>0</v>
      </c>
    </row>
    <row r="191" spans="1:19" ht="25.5">
      <c r="A191" s="63" t="s">
        <v>9</v>
      </c>
      <c r="B191" s="6" t="s">
        <v>10</v>
      </c>
      <c r="C191" s="7">
        <f>SUM(C114:C190)</f>
        <v>2065.62</v>
      </c>
      <c r="D191" s="7">
        <f>SUM(D113:D190)</f>
        <v>2065.62</v>
      </c>
      <c r="E191" s="7">
        <f>SUM(E112:E190)</f>
        <v>2065.62</v>
      </c>
      <c r="F191" s="7">
        <f>SUM(F111:F190)</f>
        <v>2065.62</v>
      </c>
      <c r="G191" s="7">
        <f>SUM(G110:G190)</f>
        <v>2065.62</v>
      </c>
      <c r="H191" s="7">
        <f>SUM(H104:H190)</f>
        <v>2065.62</v>
      </c>
      <c r="I191" s="7">
        <f>SUM(I104:I190)</f>
        <v>2065.62</v>
      </c>
      <c r="J191" s="7">
        <f t="shared" ref="J191:L191" si="5">SUM(J104:J190)</f>
        <v>2065.62</v>
      </c>
      <c r="K191" s="7">
        <f>SUM(K104:K190)</f>
        <v>2065.62</v>
      </c>
      <c r="L191" s="7">
        <f t="shared" si="5"/>
        <v>194189.69</v>
      </c>
      <c r="M191" s="7">
        <f>SUM(M104:M190)</f>
        <v>194189.69</v>
      </c>
      <c r="N191" s="10">
        <f>SUM(N99:N190)</f>
        <v>200061.16999999998</v>
      </c>
      <c r="O191" s="10">
        <f>SUM(O99:O190)</f>
        <v>197995.55</v>
      </c>
      <c r="P191" s="10">
        <f>SUM(P99:P190)</f>
        <v>197995.55</v>
      </c>
      <c r="Q191" s="10">
        <f>SUM(Q99:Q190)</f>
        <v>197995.55</v>
      </c>
      <c r="R191" s="10">
        <f>SUM(R98:R190)</f>
        <v>197995.55</v>
      </c>
      <c r="S191" s="10">
        <f>SUM(S98:S190)</f>
        <v>197995.55</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73815.41</v>
      </c>
    </row>
    <row r="194" spans="1:19">
      <c r="A194" s="35"/>
      <c r="B194" s="5">
        <v>2021</v>
      </c>
      <c r="C194" s="33"/>
      <c r="D194" s="33"/>
      <c r="E194" s="33"/>
      <c r="F194" s="33"/>
      <c r="G194" s="33"/>
      <c r="H194" s="33"/>
      <c r="I194" s="33"/>
      <c r="J194" s="33"/>
      <c r="K194" s="33"/>
      <c r="L194" s="33"/>
      <c r="M194" s="33"/>
      <c r="N194" s="33"/>
      <c r="O194" s="33"/>
      <c r="P194" s="33"/>
      <c r="Q194" s="33"/>
      <c r="R194" s="34">
        <v>73650.649999999994</v>
      </c>
      <c r="S194" s="34">
        <f>+R194</f>
        <v>73650.649999999994</v>
      </c>
    </row>
    <row r="195" spans="1:19">
      <c r="B195" s="5">
        <v>2020</v>
      </c>
      <c r="C195" s="33"/>
      <c r="D195" s="33"/>
      <c r="E195" s="33"/>
      <c r="F195" s="33"/>
      <c r="G195" s="33"/>
      <c r="H195" s="33"/>
      <c r="I195" s="33"/>
      <c r="J195" s="33"/>
      <c r="K195" s="33"/>
      <c r="L195" s="33"/>
      <c r="M195" s="33"/>
      <c r="N195" s="33"/>
      <c r="O195" s="33"/>
      <c r="P195" s="33"/>
      <c r="Q195" s="34">
        <v>0</v>
      </c>
      <c r="R195" s="34">
        <v>0</v>
      </c>
      <c r="S195" s="34">
        <f t="shared" ref="S195:S258" si="6">+R195</f>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f t="shared" si="6"/>
        <v>0</v>
      </c>
    </row>
    <row r="197" spans="1:19">
      <c r="A197" s="37"/>
      <c r="B197" s="5">
        <v>2018</v>
      </c>
      <c r="C197" s="33"/>
      <c r="D197" s="33"/>
      <c r="E197" s="33"/>
      <c r="F197" s="33"/>
      <c r="G197" s="33"/>
      <c r="H197" s="33"/>
      <c r="I197" s="33"/>
      <c r="J197" s="33"/>
      <c r="K197" s="33"/>
      <c r="L197" s="33"/>
      <c r="M197" s="33"/>
      <c r="N197" s="33"/>
      <c r="O197" s="34">
        <v>296844.14</v>
      </c>
      <c r="P197" s="34">
        <v>296844.14</v>
      </c>
      <c r="Q197" s="34">
        <v>296844.14</v>
      </c>
      <c r="R197" s="34">
        <v>296844.14</v>
      </c>
      <c r="S197" s="34">
        <f t="shared" si="6"/>
        <v>296844.14</v>
      </c>
    </row>
    <row r="198" spans="1:19">
      <c r="A198" s="37"/>
      <c r="B198" s="5">
        <v>2017</v>
      </c>
      <c r="C198" s="33"/>
      <c r="D198" s="33"/>
      <c r="E198" s="33"/>
      <c r="F198" s="33"/>
      <c r="G198" s="33"/>
      <c r="H198" s="33"/>
      <c r="I198" s="33"/>
      <c r="J198" s="33"/>
      <c r="K198" s="33"/>
      <c r="L198" s="33"/>
      <c r="M198" s="33"/>
      <c r="N198" s="34">
        <v>189730.59999999998</v>
      </c>
      <c r="O198" s="34">
        <v>168148.28999999998</v>
      </c>
      <c r="P198" s="34">
        <v>168148.28999999998</v>
      </c>
      <c r="Q198" s="34">
        <v>168148.28999999998</v>
      </c>
      <c r="R198" s="34">
        <v>168148.28999999998</v>
      </c>
      <c r="S198" s="34">
        <f t="shared" si="6"/>
        <v>168148.28999999998</v>
      </c>
    </row>
    <row r="199" spans="1:19">
      <c r="B199" s="5">
        <v>2016</v>
      </c>
      <c r="C199" s="33"/>
      <c r="D199" s="33"/>
      <c r="E199" s="33"/>
      <c r="F199" s="33"/>
      <c r="G199" s="33"/>
      <c r="H199" s="33"/>
      <c r="I199" s="33"/>
      <c r="J199" s="33"/>
      <c r="K199" s="33"/>
      <c r="L199" s="33"/>
      <c r="M199" s="34">
        <v>391154.34</v>
      </c>
      <c r="N199" s="34">
        <v>391154.34</v>
      </c>
      <c r="O199" s="34">
        <v>391839.72000000003</v>
      </c>
      <c r="P199" s="34">
        <v>391839.72000000003</v>
      </c>
      <c r="Q199" s="34">
        <v>391839.72000000003</v>
      </c>
      <c r="R199" s="34">
        <v>391839.72000000003</v>
      </c>
      <c r="S199" s="34">
        <f t="shared" si="6"/>
        <v>391839.72000000003</v>
      </c>
    </row>
    <row r="200" spans="1:19">
      <c r="B200" s="5">
        <v>2015</v>
      </c>
      <c r="C200" s="33"/>
      <c r="D200" s="33"/>
      <c r="E200" s="33"/>
      <c r="F200" s="33"/>
      <c r="G200" s="33"/>
      <c r="H200" s="33"/>
      <c r="I200" s="33"/>
      <c r="J200" s="33"/>
      <c r="K200" s="33"/>
      <c r="L200" s="34">
        <v>109130.18</v>
      </c>
      <c r="M200" s="34">
        <v>109130.18</v>
      </c>
      <c r="N200" s="34">
        <v>109130.18</v>
      </c>
      <c r="O200" s="34">
        <v>109130.18</v>
      </c>
      <c r="P200" s="34">
        <v>109130.18</v>
      </c>
      <c r="Q200" s="34">
        <v>109130.18</v>
      </c>
      <c r="R200" s="34">
        <v>109130.18</v>
      </c>
      <c r="S200" s="34">
        <f t="shared" si="6"/>
        <v>109130.18</v>
      </c>
    </row>
    <row r="201" spans="1:19">
      <c r="B201" s="5">
        <v>2014</v>
      </c>
      <c r="C201" s="33"/>
      <c r="D201" s="33"/>
      <c r="E201" s="33"/>
      <c r="F201" s="33"/>
      <c r="G201" s="33"/>
      <c r="H201" s="33"/>
      <c r="I201" s="33"/>
      <c r="J201" s="33"/>
      <c r="K201" s="34">
        <v>0</v>
      </c>
      <c r="L201" s="34">
        <v>94462.92</v>
      </c>
      <c r="M201" s="34">
        <v>94462.92</v>
      </c>
      <c r="N201" s="34">
        <v>94462.92</v>
      </c>
      <c r="O201" s="34">
        <v>94462.920000000013</v>
      </c>
      <c r="P201" s="34">
        <v>94462.920000000013</v>
      </c>
      <c r="Q201" s="34">
        <v>94462.920000000013</v>
      </c>
      <c r="R201" s="34">
        <v>94462.920000000013</v>
      </c>
      <c r="S201" s="34">
        <f t="shared" si="6"/>
        <v>94462.920000000013</v>
      </c>
    </row>
    <row r="202" spans="1:19">
      <c r="B202" s="5">
        <v>2013</v>
      </c>
      <c r="C202" s="33"/>
      <c r="D202" s="33"/>
      <c r="E202" s="33"/>
      <c r="F202" s="33"/>
      <c r="G202" s="33"/>
      <c r="H202" s="33"/>
      <c r="I202" s="33"/>
      <c r="J202" s="34">
        <v>0</v>
      </c>
      <c r="K202" s="34">
        <v>0</v>
      </c>
      <c r="L202" s="34">
        <v>111998.88</v>
      </c>
      <c r="M202" s="34">
        <v>111998.88</v>
      </c>
      <c r="N202" s="34">
        <v>111998.88</v>
      </c>
      <c r="O202" s="34">
        <v>111998.88</v>
      </c>
      <c r="P202" s="34">
        <v>111998.88</v>
      </c>
      <c r="Q202" s="34">
        <v>111998.88</v>
      </c>
      <c r="R202" s="34">
        <v>111998.88</v>
      </c>
      <c r="S202" s="34">
        <f t="shared" si="6"/>
        <v>111998.88</v>
      </c>
    </row>
    <row r="203" spans="1:19">
      <c r="B203" s="5">
        <v>2012</v>
      </c>
      <c r="C203" s="33"/>
      <c r="D203" s="33"/>
      <c r="E203" s="33"/>
      <c r="F203" s="33"/>
      <c r="G203" s="33"/>
      <c r="H203" s="33"/>
      <c r="I203" s="34">
        <v>0</v>
      </c>
      <c r="J203" s="34">
        <v>0</v>
      </c>
      <c r="K203" s="34">
        <v>0</v>
      </c>
      <c r="L203" s="34">
        <v>100135.15</v>
      </c>
      <c r="M203" s="34">
        <v>100135.15</v>
      </c>
      <c r="N203" s="34">
        <v>100135.15</v>
      </c>
      <c r="O203" s="34">
        <v>100135.15</v>
      </c>
      <c r="P203" s="34">
        <v>100135.15</v>
      </c>
      <c r="Q203" s="34">
        <v>100135.15</v>
      </c>
      <c r="R203" s="34">
        <v>100135.15</v>
      </c>
      <c r="S203" s="34">
        <f t="shared" si="6"/>
        <v>100135.15</v>
      </c>
    </row>
    <row r="204" spans="1:19">
      <c r="B204" s="5">
        <v>2011</v>
      </c>
      <c r="C204" s="33"/>
      <c r="D204" s="33"/>
      <c r="E204" s="33"/>
      <c r="F204" s="33"/>
      <c r="G204" s="33"/>
      <c r="H204" s="34">
        <v>0</v>
      </c>
      <c r="I204" s="34">
        <v>0</v>
      </c>
      <c r="J204" s="34">
        <v>0</v>
      </c>
      <c r="K204" s="34">
        <v>0</v>
      </c>
      <c r="L204" s="34">
        <v>66109.429999999993</v>
      </c>
      <c r="M204" s="34">
        <v>66109.429999999993</v>
      </c>
      <c r="N204" s="34">
        <v>66109.429999999993</v>
      </c>
      <c r="O204" s="34">
        <v>66109.429999999993</v>
      </c>
      <c r="P204" s="34">
        <v>66109.429999999993</v>
      </c>
      <c r="Q204" s="34">
        <v>66109.429999999993</v>
      </c>
      <c r="R204" s="34">
        <v>66109.429999999993</v>
      </c>
      <c r="S204" s="34">
        <f t="shared" si="6"/>
        <v>66109.429999999993</v>
      </c>
    </row>
    <row r="205" spans="1:19">
      <c r="B205" s="5">
        <v>2010</v>
      </c>
      <c r="C205" s="33"/>
      <c r="D205" s="33"/>
      <c r="E205" s="33"/>
      <c r="F205" s="33"/>
      <c r="G205" s="34">
        <v>0</v>
      </c>
      <c r="H205" s="34">
        <v>0</v>
      </c>
      <c r="I205" s="34">
        <v>0</v>
      </c>
      <c r="J205" s="34">
        <v>0</v>
      </c>
      <c r="K205" s="34">
        <v>0</v>
      </c>
      <c r="L205" s="34">
        <v>342050.73</v>
      </c>
      <c r="M205" s="34">
        <v>342050.73</v>
      </c>
      <c r="N205" s="34">
        <v>342050.73</v>
      </c>
      <c r="O205" s="34">
        <v>342050.73000000004</v>
      </c>
      <c r="P205" s="34">
        <v>342050.73000000004</v>
      </c>
      <c r="Q205" s="34">
        <v>342050.73000000004</v>
      </c>
      <c r="R205" s="34">
        <v>342050.73000000004</v>
      </c>
      <c r="S205" s="34">
        <f t="shared" si="6"/>
        <v>342050.73000000004</v>
      </c>
    </row>
    <row r="206" spans="1:19">
      <c r="B206" s="5">
        <v>2009</v>
      </c>
      <c r="C206" s="33"/>
      <c r="D206" s="33"/>
      <c r="E206" s="33"/>
      <c r="F206" s="34">
        <v>0</v>
      </c>
      <c r="G206" s="34">
        <v>0</v>
      </c>
      <c r="H206" s="34">
        <v>0</v>
      </c>
      <c r="I206" s="34">
        <v>0</v>
      </c>
      <c r="J206" s="34">
        <v>0</v>
      </c>
      <c r="K206" s="34">
        <v>0</v>
      </c>
      <c r="L206" s="34">
        <v>116884.94</v>
      </c>
      <c r="M206" s="34">
        <v>116884.94</v>
      </c>
      <c r="N206" s="34">
        <v>116884.94</v>
      </c>
      <c r="O206" s="34">
        <v>116884.93999999999</v>
      </c>
      <c r="P206" s="34">
        <v>116884.93999999999</v>
      </c>
      <c r="Q206" s="34">
        <v>116884.93999999999</v>
      </c>
      <c r="R206" s="34">
        <v>116884.93999999999</v>
      </c>
      <c r="S206" s="34">
        <f t="shared" si="6"/>
        <v>116884.93999999999</v>
      </c>
    </row>
    <row r="207" spans="1:19">
      <c r="B207" s="5">
        <v>2008</v>
      </c>
      <c r="C207" s="33"/>
      <c r="D207" s="33"/>
      <c r="E207" s="34">
        <v>60317.72</v>
      </c>
      <c r="F207" s="34">
        <v>60317.72</v>
      </c>
      <c r="G207" s="34">
        <v>60317.72</v>
      </c>
      <c r="H207" s="34">
        <v>60317.72</v>
      </c>
      <c r="I207" s="34">
        <v>60317.72</v>
      </c>
      <c r="J207" s="34">
        <v>60317.72</v>
      </c>
      <c r="K207" s="34">
        <v>60317.72</v>
      </c>
      <c r="L207" s="34">
        <v>273811.21999999997</v>
      </c>
      <c r="M207" s="34">
        <v>273811.21999999997</v>
      </c>
      <c r="N207" s="34">
        <v>273811.21999999997</v>
      </c>
      <c r="O207" s="34">
        <v>273811.21999999997</v>
      </c>
      <c r="P207" s="34">
        <v>273811.21999999997</v>
      </c>
      <c r="Q207" s="34">
        <v>273811.21999999997</v>
      </c>
      <c r="R207" s="34">
        <v>273811.21999999997</v>
      </c>
      <c r="S207" s="34">
        <f t="shared" si="6"/>
        <v>273811.21999999997</v>
      </c>
    </row>
    <row r="208" spans="1:19">
      <c r="B208" s="5">
        <v>2007</v>
      </c>
      <c r="C208" s="33"/>
      <c r="D208" s="34">
        <v>247785.27</v>
      </c>
      <c r="E208" s="34">
        <v>247785.27</v>
      </c>
      <c r="F208" s="34">
        <v>247785.27</v>
      </c>
      <c r="G208" s="34">
        <v>247785.27</v>
      </c>
      <c r="H208" s="34">
        <v>247785.27</v>
      </c>
      <c r="I208" s="34">
        <v>247785.27</v>
      </c>
      <c r="J208" s="34">
        <v>247785.27</v>
      </c>
      <c r="K208" s="34">
        <v>247785.27</v>
      </c>
      <c r="L208" s="34">
        <v>326838.89</v>
      </c>
      <c r="M208" s="34">
        <v>326838.89</v>
      </c>
      <c r="N208" s="34">
        <v>326838.89</v>
      </c>
      <c r="O208" s="34">
        <v>326838.89</v>
      </c>
      <c r="P208" s="34">
        <v>326838.89</v>
      </c>
      <c r="Q208" s="34">
        <v>326838.89</v>
      </c>
      <c r="R208" s="34">
        <v>326838.89</v>
      </c>
      <c r="S208" s="34">
        <f t="shared" si="6"/>
        <v>326838.89</v>
      </c>
    </row>
    <row r="209" spans="2:19">
      <c r="B209" s="5">
        <v>2006</v>
      </c>
      <c r="C209" s="34">
        <v>0</v>
      </c>
      <c r="D209" s="34">
        <v>0</v>
      </c>
      <c r="E209" s="34">
        <v>0</v>
      </c>
      <c r="F209" s="34">
        <v>0</v>
      </c>
      <c r="G209" s="34">
        <v>0</v>
      </c>
      <c r="H209" s="34">
        <v>0</v>
      </c>
      <c r="I209" s="34">
        <v>0</v>
      </c>
      <c r="J209" s="34">
        <v>0</v>
      </c>
      <c r="K209" s="34">
        <v>0</v>
      </c>
      <c r="L209" s="34">
        <v>8951.7800000000007</v>
      </c>
      <c r="M209" s="34">
        <v>8951.7800000000007</v>
      </c>
      <c r="N209" s="34">
        <v>8951.7800000000007</v>
      </c>
      <c r="O209" s="34">
        <v>8951.7800000000007</v>
      </c>
      <c r="P209" s="34">
        <v>8951.7800000000007</v>
      </c>
      <c r="Q209" s="34">
        <v>8951.7800000000007</v>
      </c>
      <c r="R209" s="34">
        <v>8951.7800000000007</v>
      </c>
      <c r="S209" s="34">
        <f t="shared" si="6"/>
        <v>8951.7800000000007</v>
      </c>
    </row>
    <row r="210" spans="2:19">
      <c r="B210" s="5">
        <v>2005</v>
      </c>
      <c r="C210" s="34">
        <v>0</v>
      </c>
      <c r="D210" s="34">
        <v>0</v>
      </c>
      <c r="E210" s="34">
        <v>0</v>
      </c>
      <c r="F210" s="34">
        <v>0</v>
      </c>
      <c r="G210" s="34">
        <v>0</v>
      </c>
      <c r="H210" s="34">
        <v>0</v>
      </c>
      <c r="I210" s="34">
        <v>0</v>
      </c>
      <c r="J210" s="34">
        <v>0</v>
      </c>
      <c r="K210" s="34">
        <v>0</v>
      </c>
      <c r="L210" s="34">
        <v>53111.56</v>
      </c>
      <c r="M210" s="34">
        <v>53111.56</v>
      </c>
      <c r="N210" s="34">
        <v>53111.56</v>
      </c>
      <c r="O210" s="34">
        <v>53111.56</v>
      </c>
      <c r="P210" s="34">
        <v>53111.56</v>
      </c>
      <c r="Q210" s="34">
        <v>53111.56</v>
      </c>
      <c r="R210" s="34">
        <v>53111.56</v>
      </c>
      <c r="S210" s="34">
        <f t="shared" si="6"/>
        <v>53111.56</v>
      </c>
    </row>
    <row r="211" spans="2:19">
      <c r="B211" s="5">
        <v>2004</v>
      </c>
      <c r="C211" s="34">
        <v>13678.62</v>
      </c>
      <c r="D211" s="34">
        <v>13678.62</v>
      </c>
      <c r="E211" s="34">
        <v>13678.62</v>
      </c>
      <c r="F211" s="34">
        <v>13678.62</v>
      </c>
      <c r="G211" s="34">
        <v>13678.62</v>
      </c>
      <c r="H211" s="34">
        <v>13678.62</v>
      </c>
      <c r="I211" s="34">
        <v>13678.62</v>
      </c>
      <c r="J211" s="34">
        <v>13678.62</v>
      </c>
      <c r="K211" s="34">
        <v>13678.62</v>
      </c>
      <c r="L211" s="34">
        <v>89321.58</v>
      </c>
      <c r="M211" s="34">
        <v>89321.58</v>
      </c>
      <c r="N211" s="34">
        <v>89321.58</v>
      </c>
      <c r="O211" s="34">
        <v>89321.579999999987</v>
      </c>
      <c r="P211" s="34">
        <v>89321.579999999987</v>
      </c>
      <c r="Q211" s="34">
        <v>89321.579999999987</v>
      </c>
      <c r="R211" s="34">
        <v>89321.579999999987</v>
      </c>
      <c r="S211" s="34">
        <f t="shared" si="6"/>
        <v>89321.579999999987</v>
      </c>
    </row>
    <row r="212" spans="2:19">
      <c r="B212" s="5">
        <v>2003</v>
      </c>
      <c r="C212" s="34">
        <v>322476.63</v>
      </c>
      <c r="D212" s="34">
        <v>322476.63</v>
      </c>
      <c r="E212" s="34">
        <v>322476.63</v>
      </c>
      <c r="F212" s="34">
        <v>322476.63</v>
      </c>
      <c r="G212" s="34">
        <v>322476.63</v>
      </c>
      <c r="H212" s="34">
        <v>322476.63</v>
      </c>
      <c r="I212" s="34">
        <v>322476.63</v>
      </c>
      <c r="J212" s="34">
        <v>322476.63</v>
      </c>
      <c r="K212" s="34">
        <v>322476.63</v>
      </c>
      <c r="L212" s="34">
        <v>330622.13</v>
      </c>
      <c r="M212" s="34">
        <v>330622.13</v>
      </c>
      <c r="N212" s="34">
        <v>330622.13</v>
      </c>
      <c r="O212" s="34">
        <v>330622.13</v>
      </c>
      <c r="P212" s="34">
        <v>330622.13</v>
      </c>
      <c r="Q212" s="34">
        <v>330622.13</v>
      </c>
      <c r="R212" s="34">
        <v>330622.13</v>
      </c>
      <c r="S212" s="34">
        <f t="shared" si="6"/>
        <v>330622.13</v>
      </c>
    </row>
    <row r="213" spans="2:19">
      <c r="B213" s="5">
        <v>2002</v>
      </c>
      <c r="C213" s="34">
        <v>0</v>
      </c>
      <c r="D213" s="34">
        <v>0</v>
      </c>
      <c r="E213" s="34">
        <v>0</v>
      </c>
      <c r="F213" s="34">
        <v>0</v>
      </c>
      <c r="G213" s="34">
        <v>0</v>
      </c>
      <c r="H213" s="34">
        <v>0</v>
      </c>
      <c r="I213" s="34">
        <v>0</v>
      </c>
      <c r="J213" s="34">
        <v>0</v>
      </c>
      <c r="K213" s="34">
        <v>0</v>
      </c>
      <c r="L213" s="34">
        <v>196915.44</v>
      </c>
      <c r="M213" s="34">
        <v>196915.44</v>
      </c>
      <c r="N213" s="34">
        <v>196915.44</v>
      </c>
      <c r="O213" s="34">
        <v>196915.44</v>
      </c>
      <c r="P213" s="34">
        <v>196915.44</v>
      </c>
      <c r="Q213" s="34">
        <v>196915.44</v>
      </c>
      <c r="R213" s="34">
        <v>196915.44</v>
      </c>
      <c r="S213" s="34">
        <f t="shared" si="6"/>
        <v>196915.44</v>
      </c>
    </row>
    <row r="214" spans="2:19">
      <c r="B214" s="5">
        <v>2001</v>
      </c>
      <c r="C214" s="34">
        <v>21879.41</v>
      </c>
      <c r="D214" s="34">
        <v>21879.41</v>
      </c>
      <c r="E214" s="34">
        <v>21879.41</v>
      </c>
      <c r="F214" s="34">
        <v>21879.41</v>
      </c>
      <c r="G214" s="34">
        <v>21879.41</v>
      </c>
      <c r="H214" s="34">
        <v>21879.41</v>
      </c>
      <c r="I214" s="34">
        <v>21879.41</v>
      </c>
      <c r="J214" s="34">
        <v>21879.41</v>
      </c>
      <c r="K214" s="34">
        <v>21879.41</v>
      </c>
      <c r="L214" s="34">
        <v>88075.06</v>
      </c>
      <c r="M214" s="34">
        <v>88075.06</v>
      </c>
      <c r="N214" s="34">
        <v>88075.06</v>
      </c>
      <c r="O214" s="34">
        <v>88075.06</v>
      </c>
      <c r="P214" s="34">
        <v>88075.06</v>
      </c>
      <c r="Q214" s="34">
        <v>88075.06</v>
      </c>
      <c r="R214" s="34">
        <v>88075.06</v>
      </c>
      <c r="S214" s="34">
        <f t="shared" si="6"/>
        <v>88075.06</v>
      </c>
    </row>
    <row r="215" spans="2:19">
      <c r="B215" s="5">
        <v>2000</v>
      </c>
      <c r="C215" s="34">
        <v>938331.54</v>
      </c>
      <c r="D215" s="34">
        <v>938331.54</v>
      </c>
      <c r="E215" s="34">
        <v>938331.54</v>
      </c>
      <c r="F215" s="34">
        <v>938331.54</v>
      </c>
      <c r="G215" s="34">
        <v>938331.54</v>
      </c>
      <c r="H215" s="34">
        <v>938331.54</v>
      </c>
      <c r="I215" s="34">
        <v>938331.54</v>
      </c>
      <c r="J215" s="34">
        <v>938331.54</v>
      </c>
      <c r="K215" s="34">
        <v>938331.54</v>
      </c>
      <c r="L215" s="34">
        <v>1009788.84</v>
      </c>
      <c r="M215" s="34">
        <v>1009788.84</v>
      </c>
      <c r="N215" s="34">
        <v>1009788.84</v>
      </c>
      <c r="O215" s="34">
        <v>1009788.84</v>
      </c>
      <c r="P215" s="34">
        <v>1009788.84</v>
      </c>
      <c r="Q215" s="34">
        <v>1009788.84</v>
      </c>
      <c r="R215" s="34">
        <v>1009788.84</v>
      </c>
      <c r="S215" s="34">
        <f t="shared" si="6"/>
        <v>1009788.84</v>
      </c>
    </row>
    <row r="216" spans="2:19">
      <c r="B216" s="5">
        <v>1999</v>
      </c>
      <c r="C216" s="34">
        <v>623331.43999999994</v>
      </c>
      <c r="D216" s="34">
        <v>623331.43999999994</v>
      </c>
      <c r="E216" s="34">
        <v>623331.43999999994</v>
      </c>
      <c r="F216" s="34">
        <v>623331.43999999994</v>
      </c>
      <c r="G216" s="34">
        <v>623331.43999999994</v>
      </c>
      <c r="H216" s="34">
        <v>623331.43999999994</v>
      </c>
      <c r="I216" s="34">
        <v>623331.43999999994</v>
      </c>
      <c r="J216" s="34">
        <v>623331.43999999994</v>
      </c>
      <c r="K216" s="34">
        <v>623331.43999999994</v>
      </c>
      <c r="L216" s="34">
        <v>689260.77</v>
      </c>
      <c r="M216" s="34">
        <v>689260.77</v>
      </c>
      <c r="N216" s="34">
        <v>689260.77</v>
      </c>
      <c r="O216" s="34">
        <v>689260.7699999999</v>
      </c>
      <c r="P216" s="34">
        <v>689260.7699999999</v>
      </c>
      <c r="Q216" s="34">
        <v>689260.7699999999</v>
      </c>
      <c r="R216" s="34">
        <v>689260.7699999999</v>
      </c>
      <c r="S216" s="34">
        <f t="shared" si="6"/>
        <v>689260.7699999999</v>
      </c>
    </row>
    <row r="217" spans="2:19">
      <c r="B217" s="5">
        <v>1998</v>
      </c>
      <c r="C217" s="34">
        <v>1194.33</v>
      </c>
      <c r="D217" s="34">
        <v>1194.33</v>
      </c>
      <c r="E217" s="34">
        <v>1194.33</v>
      </c>
      <c r="F217" s="34">
        <v>1194.33</v>
      </c>
      <c r="G217" s="34">
        <v>1194.33</v>
      </c>
      <c r="H217" s="34">
        <v>1194.33</v>
      </c>
      <c r="I217" s="34">
        <v>1194.33</v>
      </c>
      <c r="J217" s="34">
        <v>1194.33</v>
      </c>
      <c r="K217" s="34">
        <v>1194.33</v>
      </c>
      <c r="L217" s="34">
        <v>155892.66</v>
      </c>
      <c r="M217" s="34">
        <v>155892.66</v>
      </c>
      <c r="N217" s="34">
        <v>155892.66</v>
      </c>
      <c r="O217" s="34">
        <v>155892.65999999997</v>
      </c>
      <c r="P217" s="34">
        <v>155892.65999999997</v>
      </c>
      <c r="Q217" s="34">
        <v>155892.65999999997</v>
      </c>
      <c r="R217" s="34">
        <v>155892.65999999997</v>
      </c>
      <c r="S217" s="34">
        <f t="shared" si="6"/>
        <v>155892.65999999997</v>
      </c>
    </row>
    <row r="218" spans="2:19">
      <c r="B218" s="5">
        <v>1997</v>
      </c>
      <c r="C218" s="34">
        <v>0</v>
      </c>
      <c r="D218" s="34">
        <v>0</v>
      </c>
      <c r="E218" s="34">
        <v>0</v>
      </c>
      <c r="F218" s="34">
        <v>0</v>
      </c>
      <c r="G218" s="34">
        <v>0</v>
      </c>
      <c r="H218" s="34">
        <v>0</v>
      </c>
      <c r="I218" s="34">
        <v>0</v>
      </c>
      <c r="J218" s="34">
        <v>0</v>
      </c>
      <c r="K218" s="34">
        <v>0</v>
      </c>
      <c r="L218" s="34">
        <v>75914.86</v>
      </c>
      <c r="M218" s="34">
        <v>75914.86</v>
      </c>
      <c r="N218" s="34">
        <v>75914.86</v>
      </c>
      <c r="O218" s="34">
        <v>75914.86</v>
      </c>
      <c r="P218" s="34">
        <v>75914.86</v>
      </c>
      <c r="Q218" s="34">
        <v>75914.86</v>
      </c>
      <c r="R218" s="34">
        <v>75914.86</v>
      </c>
      <c r="S218" s="34">
        <f t="shared" si="6"/>
        <v>75914.86</v>
      </c>
    </row>
    <row r="219" spans="2:19">
      <c r="B219" s="5">
        <v>1996</v>
      </c>
      <c r="C219" s="34">
        <v>0</v>
      </c>
      <c r="D219" s="34">
        <v>0</v>
      </c>
      <c r="E219" s="34">
        <v>0</v>
      </c>
      <c r="F219" s="34">
        <v>0</v>
      </c>
      <c r="G219" s="34">
        <v>0</v>
      </c>
      <c r="H219" s="34">
        <v>0</v>
      </c>
      <c r="I219" s="34">
        <v>0</v>
      </c>
      <c r="J219" s="34">
        <v>0</v>
      </c>
      <c r="K219" s="34">
        <v>0</v>
      </c>
      <c r="L219" s="34">
        <v>85711.95</v>
      </c>
      <c r="M219" s="34">
        <v>85711.95</v>
      </c>
      <c r="N219" s="34">
        <v>85711.95</v>
      </c>
      <c r="O219" s="34">
        <v>85711.95</v>
      </c>
      <c r="P219" s="34">
        <v>85711.95</v>
      </c>
      <c r="Q219" s="34">
        <v>85711.95</v>
      </c>
      <c r="R219" s="34">
        <v>85711.95</v>
      </c>
      <c r="S219" s="34">
        <f t="shared" si="6"/>
        <v>85711.95</v>
      </c>
    </row>
    <row r="220" spans="2:19">
      <c r="B220" s="5">
        <v>1995</v>
      </c>
      <c r="C220" s="34">
        <v>0</v>
      </c>
      <c r="D220" s="34">
        <v>0</v>
      </c>
      <c r="E220" s="34">
        <v>0</v>
      </c>
      <c r="F220" s="34">
        <v>0</v>
      </c>
      <c r="G220" s="34">
        <v>0</v>
      </c>
      <c r="H220" s="34">
        <v>0</v>
      </c>
      <c r="I220" s="34">
        <v>0</v>
      </c>
      <c r="J220" s="34">
        <v>0</v>
      </c>
      <c r="K220" s="34">
        <v>0</v>
      </c>
      <c r="L220" s="34">
        <v>97318.37</v>
      </c>
      <c r="M220" s="34">
        <v>97318.37</v>
      </c>
      <c r="N220" s="34">
        <v>97318.37</v>
      </c>
      <c r="O220" s="34">
        <v>97318.369999999981</v>
      </c>
      <c r="P220" s="34">
        <v>97318.369999999981</v>
      </c>
      <c r="Q220" s="34">
        <v>97318.369999999981</v>
      </c>
      <c r="R220" s="34">
        <v>97318.369999999981</v>
      </c>
      <c r="S220" s="34">
        <f t="shared" si="6"/>
        <v>97318.369999999981</v>
      </c>
    </row>
    <row r="221" spans="2:19">
      <c r="B221" s="5">
        <v>1994</v>
      </c>
      <c r="C221" s="34">
        <v>0</v>
      </c>
      <c r="D221" s="34">
        <v>0</v>
      </c>
      <c r="E221" s="34">
        <v>0</v>
      </c>
      <c r="F221" s="34">
        <v>0</v>
      </c>
      <c r="G221" s="34">
        <v>0</v>
      </c>
      <c r="H221" s="34">
        <v>0</v>
      </c>
      <c r="I221" s="34">
        <v>0</v>
      </c>
      <c r="J221" s="34">
        <v>0</v>
      </c>
      <c r="K221" s="34">
        <v>0</v>
      </c>
      <c r="L221" s="34">
        <v>192535.15</v>
      </c>
      <c r="M221" s="34">
        <v>192535.15</v>
      </c>
      <c r="N221" s="34">
        <v>192535.15</v>
      </c>
      <c r="O221" s="34">
        <v>192535.15</v>
      </c>
      <c r="P221" s="34">
        <v>192535.15</v>
      </c>
      <c r="Q221" s="34">
        <v>192535.15</v>
      </c>
      <c r="R221" s="34">
        <v>192535.15</v>
      </c>
      <c r="S221" s="34">
        <f t="shared" si="6"/>
        <v>192535.15</v>
      </c>
    </row>
    <row r="222" spans="2:19">
      <c r="B222" s="5">
        <v>1993</v>
      </c>
      <c r="C222" s="34">
        <v>15095.02</v>
      </c>
      <c r="D222" s="34">
        <v>15095.02</v>
      </c>
      <c r="E222" s="34">
        <v>15095.02</v>
      </c>
      <c r="F222" s="34">
        <v>15095.02</v>
      </c>
      <c r="G222" s="34">
        <v>15095.02</v>
      </c>
      <c r="H222" s="34">
        <v>15095.02</v>
      </c>
      <c r="I222" s="34">
        <v>15095.02</v>
      </c>
      <c r="J222" s="34">
        <v>15095.02</v>
      </c>
      <c r="K222" s="34">
        <v>15095.02</v>
      </c>
      <c r="L222" s="34">
        <v>102251.04</v>
      </c>
      <c r="M222" s="34">
        <v>102251.04</v>
      </c>
      <c r="N222" s="34">
        <v>102251.04</v>
      </c>
      <c r="O222" s="34">
        <v>102251.04</v>
      </c>
      <c r="P222" s="34">
        <v>102251.04</v>
      </c>
      <c r="Q222" s="34">
        <v>102251.04</v>
      </c>
      <c r="R222" s="34">
        <v>102251.04</v>
      </c>
      <c r="S222" s="34">
        <f t="shared" si="6"/>
        <v>102251.04</v>
      </c>
    </row>
    <row r="223" spans="2:19">
      <c r="B223" s="5">
        <v>1992</v>
      </c>
      <c r="C223" s="34">
        <v>3004.71</v>
      </c>
      <c r="D223" s="34">
        <v>3004.71</v>
      </c>
      <c r="E223" s="34">
        <v>3004.71</v>
      </c>
      <c r="F223" s="34">
        <v>3004.71</v>
      </c>
      <c r="G223" s="34">
        <v>3004.71</v>
      </c>
      <c r="H223" s="34">
        <v>3004.71</v>
      </c>
      <c r="I223" s="34">
        <v>3004.71</v>
      </c>
      <c r="J223" s="34">
        <v>3004.71</v>
      </c>
      <c r="K223" s="34">
        <v>3004.71</v>
      </c>
      <c r="L223" s="34">
        <v>171969.72</v>
      </c>
      <c r="M223" s="34">
        <v>171969.72</v>
      </c>
      <c r="N223" s="34">
        <v>171969.72</v>
      </c>
      <c r="O223" s="34">
        <v>171969.72</v>
      </c>
      <c r="P223" s="34">
        <v>171969.72</v>
      </c>
      <c r="Q223" s="34">
        <v>171969.72</v>
      </c>
      <c r="R223" s="34">
        <v>171969.72</v>
      </c>
      <c r="S223" s="34">
        <f t="shared" si="6"/>
        <v>171969.72</v>
      </c>
    </row>
    <row r="224" spans="2:19">
      <c r="B224" s="5">
        <v>1991</v>
      </c>
      <c r="C224" s="34">
        <v>0</v>
      </c>
      <c r="D224" s="34">
        <v>0</v>
      </c>
      <c r="E224" s="34">
        <v>0</v>
      </c>
      <c r="F224" s="34">
        <v>0</v>
      </c>
      <c r="G224" s="34">
        <v>0</v>
      </c>
      <c r="H224" s="34">
        <v>0</v>
      </c>
      <c r="I224" s="34">
        <v>0</v>
      </c>
      <c r="J224" s="34">
        <v>0</v>
      </c>
      <c r="K224" s="34">
        <v>0</v>
      </c>
      <c r="L224" s="34">
        <v>113879.16</v>
      </c>
      <c r="M224" s="34">
        <v>113879.16</v>
      </c>
      <c r="N224" s="34">
        <v>113879.16</v>
      </c>
      <c r="O224" s="34">
        <v>113879.16</v>
      </c>
      <c r="P224" s="34">
        <v>113879.16</v>
      </c>
      <c r="Q224" s="34">
        <v>113879.16</v>
      </c>
      <c r="R224" s="34">
        <v>113879.16</v>
      </c>
      <c r="S224" s="34">
        <f t="shared" si="6"/>
        <v>113879.16</v>
      </c>
    </row>
    <row r="225" spans="2:19">
      <c r="B225" s="5">
        <v>1990</v>
      </c>
      <c r="C225" s="34">
        <v>236641.59</v>
      </c>
      <c r="D225" s="34">
        <v>236641.59</v>
      </c>
      <c r="E225" s="34">
        <v>236641.59</v>
      </c>
      <c r="F225" s="34">
        <v>236641.59</v>
      </c>
      <c r="G225" s="34">
        <v>236641.59</v>
      </c>
      <c r="H225" s="34">
        <v>236641.59</v>
      </c>
      <c r="I225" s="34">
        <v>236641.59</v>
      </c>
      <c r="J225" s="34">
        <v>236641.59</v>
      </c>
      <c r="K225" s="34">
        <v>236641.59</v>
      </c>
      <c r="L225" s="34">
        <v>341773.06</v>
      </c>
      <c r="M225" s="34">
        <v>341773.06</v>
      </c>
      <c r="N225" s="34">
        <v>341773.06</v>
      </c>
      <c r="O225" s="34">
        <v>341773.06</v>
      </c>
      <c r="P225" s="34">
        <v>341773.06</v>
      </c>
      <c r="Q225" s="34">
        <v>341773.06</v>
      </c>
      <c r="R225" s="34">
        <v>341773.06</v>
      </c>
      <c r="S225" s="34">
        <f t="shared" si="6"/>
        <v>341773.06</v>
      </c>
    </row>
    <row r="226" spans="2:19">
      <c r="B226" s="5">
        <v>1989</v>
      </c>
      <c r="C226" s="34">
        <v>8744</v>
      </c>
      <c r="D226" s="34">
        <v>8744</v>
      </c>
      <c r="E226" s="34">
        <v>8744</v>
      </c>
      <c r="F226" s="34">
        <v>8744</v>
      </c>
      <c r="G226" s="34">
        <v>8744</v>
      </c>
      <c r="H226" s="34">
        <v>8744</v>
      </c>
      <c r="I226" s="34">
        <v>8744</v>
      </c>
      <c r="J226" s="34">
        <v>8744</v>
      </c>
      <c r="K226" s="34">
        <v>8744</v>
      </c>
      <c r="L226" s="34">
        <v>38590.93</v>
      </c>
      <c r="M226" s="34">
        <v>38590.93</v>
      </c>
      <c r="N226" s="34">
        <v>38590.93</v>
      </c>
      <c r="O226" s="34">
        <v>38590.93</v>
      </c>
      <c r="P226" s="34">
        <v>38590.93</v>
      </c>
      <c r="Q226" s="34">
        <v>38590.93</v>
      </c>
      <c r="R226" s="34">
        <v>38590.93</v>
      </c>
      <c r="S226" s="34">
        <f t="shared" si="6"/>
        <v>38590.93</v>
      </c>
    </row>
    <row r="227" spans="2:19">
      <c r="B227" s="5">
        <v>1988</v>
      </c>
      <c r="C227" s="34">
        <v>0</v>
      </c>
      <c r="D227" s="34">
        <v>0</v>
      </c>
      <c r="E227" s="34">
        <v>0</v>
      </c>
      <c r="F227" s="34">
        <v>0</v>
      </c>
      <c r="G227" s="34">
        <v>0</v>
      </c>
      <c r="H227" s="34">
        <v>0</v>
      </c>
      <c r="I227" s="34">
        <v>0</v>
      </c>
      <c r="J227" s="34">
        <v>0</v>
      </c>
      <c r="K227" s="34">
        <v>0</v>
      </c>
      <c r="L227" s="34">
        <v>87278.85</v>
      </c>
      <c r="M227" s="34">
        <v>87278.85</v>
      </c>
      <c r="N227" s="34">
        <v>87278.85</v>
      </c>
      <c r="O227" s="34">
        <v>87278.85</v>
      </c>
      <c r="P227" s="34">
        <v>87278.85</v>
      </c>
      <c r="Q227" s="34">
        <v>87278.85</v>
      </c>
      <c r="R227" s="34">
        <v>87278.85</v>
      </c>
      <c r="S227" s="34">
        <f t="shared" si="6"/>
        <v>87278.85</v>
      </c>
    </row>
    <row r="228" spans="2:19">
      <c r="B228" s="5">
        <v>1987</v>
      </c>
      <c r="C228" s="34">
        <v>218754.39</v>
      </c>
      <c r="D228" s="34">
        <v>218754.39</v>
      </c>
      <c r="E228" s="34">
        <v>218754.39</v>
      </c>
      <c r="F228" s="34">
        <v>218754.39</v>
      </c>
      <c r="G228" s="34">
        <v>218754.39</v>
      </c>
      <c r="H228" s="34">
        <v>218754.39</v>
      </c>
      <c r="I228" s="34">
        <v>218754.39</v>
      </c>
      <c r="J228" s="34">
        <v>218754.39</v>
      </c>
      <c r="K228" s="34">
        <v>218754.39</v>
      </c>
      <c r="L228" s="34">
        <v>296804.75</v>
      </c>
      <c r="M228" s="34">
        <v>296804.75</v>
      </c>
      <c r="N228" s="34">
        <v>296804.75</v>
      </c>
      <c r="O228" s="34">
        <v>296804.75</v>
      </c>
      <c r="P228" s="34">
        <v>296804.75</v>
      </c>
      <c r="Q228" s="34">
        <v>296804.75</v>
      </c>
      <c r="R228" s="34">
        <v>296804.75</v>
      </c>
      <c r="S228" s="34">
        <f t="shared" si="6"/>
        <v>296804.75</v>
      </c>
    </row>
    <row r="229" spans="2:19">
      <c r="B229" s="5">
        <v>1986</v>
      </c>
      <c r="C229" s="34">
        <v>3177.68</v>
      </c>
      <c r="D229" s="34">
        <v>3177.68</v>
      </c>
      <c r="E229" s="34">
        <v>3177.68</v>
      </c>
      <c r="F229" s="34">
        <v>3177.68</v>
      </c>
      <c r="G229" s="34">
        <v>3177.68</v>
      </c>
      <c r="H229" s="34">
        <v>3177.68</v>
      </c>
      <c r="I229" s="34">
        <v>3177.68</v>
      </c>
      <c r="J229" s="34">
        <v>3177.68</v>
      </c>
      <c r="K229" s="34">
        <v>3177.68</v>
      </c>
      <c r="L229" s="34">
        <v>89399.88</v>
      </c>
      <c r="M229" s="34">
        <v>89399.88</v>
      </c>
      <c r="N229" s="34">
        <v>89399.88</v>
      </c>
      <c r="O229" s="34">
        <v>89399.88</v>
      </c>
      <c r="P229" s="34">
        <v>89399.88</v>
      </c>
      <c r="Q229" s="34">
        <v>89399.88</v>
      </c>
      <c r="R229" s="34">
        <v>89399.88</v>
      </c>
      <c r="S229" s="34">
        <f t="shared" si="6"/>
        <v>89399.88</v>
      </c>
    </row>
    <row r="230" spans="2:19">
      <c r="B230" s="5">
        <v>1985</v>
      </c>
      <c r="C230" s="34">
        <v>17977.02</v>
      </c>
      <c r="D230" s="34">
        <v>17977.02</v>
      </c>
      <c r="E230" s="34">
        <v>17977.02</v>
      </c>
      <c r="F230" s="34">
        <v>17977.02</v>
      </c>
      <c r="G230" s="34">
        <v>17977.02</v>
      </c>
      <c r="H230" s="34">
        <v>17977.02</v>
      </c>
      <c r="I230" s="34">
        <v>17977.02</v>
      </c>
      <c r="J230" s="34">
        <v>17977.02</v>
      </c>
      <c r="K230" s="34">
        <v>17977.02</v>
      </c>
      <c r="L230" s="34">
        <v>33113.300000000003</v>
      </c>
      <c r="M230" s="34">
        <v>33113.300000000003</v>
      </c>
      <c r="N230" s="34">
        <v>33113.300000000003</v>
      </c>
      <c r="O230" s="34">
        <v>33113.300000000003</v>
      </c>
      <c r="P230" s="34">
        <v>33113.300000000003</v>
      </c>
      <c r="Q230" s="34">
        <v>33113.300000000003</v>
      </c>
      <c r="R230" s="34">
        <v>33113.300000000003</v>
      </c>
      <c r="S230" s="34">
        <f t="shared" si="6"/>
        <v>33113.300000000003</v>
      </c>
    </row>
    <row r="231" spans="2:19">
      <c r="B231" s="5">
        <v>1984</v>
      </c>
      <c r="C231" s="34">
        <v>0</v>
      </c>
      <c r="D231" s="34">
        <v>0</v>
      </c>
      <c r="E231" s="34">
        <v>0</v>
      </c>
      <c r="F231" s="34">
        <v>0</v>
      </c>
      <c r="G231" s="34">
        <v>0</v>
      </c>
      <c r="H231" s="34">
        <v>0</v>
      </c>
      <c r="I231" s="34">
        <v>0</v>
      </c>
      <c r="J231" s="34">
        <v>0</v>
      </c>
      <c r="K231" s="34">
        <v>0</v>
      </c>
      <c r="L231" s="34">
        <v>79754.89</v>
      </c>
      <c r="M231" s="34">
        <v>79754.89</v>
      </c>
      <c r="N231" s="34">
        <v>79754.89</v>
      </c>
      <c r="O231" s="34">
        <v>79754.890000000014</v>
      </c>
      <c r="P231" s="34">
        <v>79754.890000000014</v>
      </c>
      <c r="Q231" s="34">
        <v>79754.890000000014</v>
      </c>
      <c r="R231" s="34">
        <v>79754.890000000014</v>
      </c>
      <c r="S231" s="34">
        <f t="shared" si="6"/>
        <v>79754.890000000014</v>
      </c>
    </row>
    <row r="232" spans="2:19">
      <c r="B232" s="5">
        <v>1983</v>
      </c>
      <c r="C232" s="34">
        <v>23514.82</v>
      </c>
      <c r="D232" s="34">
        <v>23514.82</v>
      </c>
      <c r="E232" s="34">
        <v>23514.82</v>
      </c>
      <c r="F232" s="34">
        <v>23514.82</v>
      </c>
      <c r="G232" s="34">
        <v>23514.82</v>
      </c>
      <c r="H232" s="34">
        <v>23514.82</v>
      </c>
      <c r="I232" s="34">
        <v>23514.82</v>
      </c>
      <c r="J232" s="34">
        <v>23514.82</v>
      </c>
      <c r="K232" s="34">
        <v>23514.82</v>
      </c>
      <c r="L232" s="34">
        <v>194021.46</v>
      </c>
      <c r="M232" s="34">
        <v>194021.46</v>
      </c>
      <c r="N232" s="34">
        <v>194021.46</v>
      </c>
      <c r="O232" s="34">
        <v>194021.46000000002</v>
      </c>
      <c r="P232" s="34">
        <v>194021.46000000002</v>
      </c>
      <c r="Q232" s="34">
        <v>194021.46000000002</v>
      </c>
      <c r="R232" s="34">
        <v>194021.46000000002</v>
      </c>
      <c r="S232" s="34">
        <f t="shared" si="6"/>
        <v>194021.46000000002</v>
      </c>
    </row>
    <row r="233" spans="2:19">
      <c r="B233" s="5">
        <v>1982</v>
      </c>
      <c r="C233" s="34">
        <v>202266.04</v>
      </c>
      <c r="D233" s="34">
        <v>202266.04</v>
      </c>
      <c r="E233" s="34">
        <v>202266.04</v>
      </c>
      <c r="F233" s="34">
        <v>202266.04</v>
      </c>
      <c r="G233" s="34">
        <v>202266.04</v>
      </c>
      <c r="H233" s="34">
        <v>202266.04</v>
      </c>
      <c r="I233" s="34">
        <v>202266.04</v>
      </c>
      <c r="J233" s="34">
        <v>202266.04</v>
      </c>
      <c r="K233" s="34">
        <v>202266.04</v>
      </c>
      <c r="L233" s="34">
        <v>202266.04</v>
      </c>
      <c r="M233" s="34">
        <v>202266.04</v>
      </c>
      <c r="N233" s="34">
        <v>202266.04</v>
      </c>
      <c r="O233" s="34">
        <v>202266.04000000004</v>
      </c>
      <c r="P233" s="34">
        <v>202266.04000000004</v>
      </c>
      <c r="Q233" s="34">
        <v>202266.04000000004</v>
      </c>
      <c r="R233" s="34">
        <v>202266.04000000004</v>
      </c>
      <c r="S233" s="34">
        <f t="shared" si="6"/>
        <v>202266.04000000004</v>
      </c>
    </row>
    <row r="234" spans="2:19">
      <c r="B234" s="5">
        <v>1981</v>
      </c>
      <c r="C234" s="34">
        <v>19488.400000000001</v>
      </c>
      <c r="D234" s="34">
        <v>19488.400000000001</v>
      </c>
      <c r="E234" s="34">
        <v>19488.400000000001</v>
      </c>
      <c r="F234" s="34">
        <v>19488.400000000001</v>
      </c>
      <c r="G234" s="34">
        <v>19488.400000000001</v>
      </c>
      <c r="H234" s="34">
        <v>19488.400000000001</v>
      </c>
      <c r="I234" s="34">
        <v>19488.400000000001</v>
      </c>
      <c r="J234" s="34">
        <v>19488.400000000001</v>
      </c>
      <c r="K234" s="34">
        <v>19488.400000000001</v>
      </c>
      <c r="L234" s="34">
        <v>99217.73</v>
      </c>
      <c r="M234" s="34">
        <v>99217.73</v>
      </c>
      <c r="N234" s="34">
        <v>99217.73</v>
      </c>
      <c r="O234" s="34">
        <v>99217.73000000001</v>
      </c>
      <c r="P234" s="34">
        <v>99217.73000000001</v>
      </c>
      <c r="Q234" s="34">
        <v>99217.73000000001</v>
      </c>
      <c r="R234" s="34">
        <v>99217.73000000001</v>
      </c>
      <c r="S234" s="34">
        <f t="shared" si="6"/>
        <v>99217.73000000001</v>
      </c>
    </row>
    <row r="235" spans="2:19">
      <c r="B235" s="5">
        <v>1980</v>
      </c>
      <c r="C235" s="34">
        <v>11276.54</v>
      </c>
      <c r="D235" s="34">
        <v>11276.54</v>
      </c>
      <c r="E235" s="34">
        <v>11276.54</v>
      </c>
      <c r="F235" s="34">
        <v>11276.54</v>
      </c>
      <c r="G235" s="34">
        <v>11276.54</v>
      </c>
      <c r="H235" s="34">
        <v>11276.54</v>
      </c>
      <c r="I235" s="34">
        <v>11276.54</v>
      </c>
      <c r="J235" s="34">
        <v>11276.54</v>
      </c>
      <c r="K235" s="34">
        <v>11276.54</v>
      </c>
      <c r="L235" s="34">
        <v>115406.24</v>
      </c>
      <c r="M235" s="34">
        <v>115406.24</v>
      </c>
      <c r="N235" s="34">
        <v>115406.24</v>
      </c>
      <c r="O235" s="34">
        <v>115406.24000000002</v>
      </c>
      <c r="P235" s="34">
        <v>115406.24000000002</v>
      </c>
      <c r="Q235" s="34">
        <v>115406.24000000002</v>
      </c>
      <c r="R235" s="34">
        <v>115406.24000000002</v>
      </c>
      <c r="S235" s="34">
        <f t="shared" si="6"/>
        <v>115406.24000000002</v>
      </c>
    </row>
    <row r="236" spans="2:19">
      <c r="B236" s="5">
        <v>1979</v>
      </c>
      <c r="C236" s="34">
        <v>0</v>
      </c>
      <c r="D236" s="34">
        <v>0</v>
      </c>
      <c r="E236" s="34">
        <v>0</v>
      </c>
      <c r="F236" s="34">
        <v>0</v>
      </c>
      <c r="G236" s="34">
        <v>0</v>
      </c>
      <c r="H236" s="34">
        <v>0</v>
      </c>
      <c r="I236" s="34">
        <v>0</v>
      </c>
      <c r="J236" s="34">
        <v>0</v>
      </c>
      <c r="K236" s="34">
        <v>0</v>
      </c>
      <c r="L236" s="34">
        <v>33441.050000000003</v>
      </c>
      <c r="M236" s="34">
        <v>33441.050000000003</v>
      </c>
      <c r="N236" s="34">
        <v>33441.050000000003</v>
      </c>
      <c r="O236" s="34">
        <v>33441.050000000003</v>
      </c>
      <c r="P236" s="34">
        <v>33441.050000000003</v>
      </c>
      <c r="Q236" s="34">
        <v>33441.050000000003</v>
      </c>
      <c r="R236" s="34">
        <v>33441.050000000003</v>
      </c>
      <c r="S236" s="34">
        <f t="shared" si="6"/>
        <v>33441.050000000003</v>
      </c>
    </row>
    <row r="237" spans="2:19">
      <c r="B237" s="5">
        <v>1978</v>
      </c>
      <c r="C237" s="34">
        <v>49444.480000000003</v>
      </c>
      <c r="D237" s="34">
        <v>49444.480000000003</v>
      </c>
      <c r="E237" s="34">
        <v>49444.480000000003</v>
      </c>
      <c r="F237" s="34">
        <v>49444.480000000003</v>
      </c>
      <c r="G237" s="34">
        <v>49444.480000000003</v>
      </c>
      <c r="H237" s="34">
        <v>49444.480000000003</v>
      </c>
      <c r="I237" s="34">
        <v>49444.480000000003</v>
      </c>
      <c r="J237" s="34">
        <v>49444.480000000003</v>
      </c>
      <c r="K237" s="34">
        <v>49444.480000000003</v>
      </c>
      <c r="L237" s="34">
        <v>336306.88</v>
      </c>
      <c r="M237" s="34">
        <v>336306.88</v>
      </c>
      <c r="N237" s="34">
        <v>336306.88</v>
      </c>
      <c r="O237" s="34">
        <v>336306.87999999995</v>
      </c>
      <c r="P237" s="34">
        <v>336306.87999999995</v>
      </c>
      <c r="Q237" s="34">
        <v>336306.87999999995</v>
      </c>
      <c r="R237" s="34">
        <v>336306.87999999995</v>
      </c>
      <c r="S237" s="34">
        <f t="shared" si="6"/>
        <v>336306.87999999995</v>
      </c>
    </row>
    <row r="238" spans="2:19">
      <c r="B238" s="5">
        <v>1977</v>
      </c>
      <c r="C238" s="34">
        <v>1529.27</v>
      </c>
      <c r="D238" s="34">
        <v>1529.27</v>
      </c>
      <c r="E238" s="34">
        <v>1529.27</v>
      </c>
      <c r="F238" s="34">
        <v>1529.27</v>
      </c>
      <c r="G238" s="34">
        <v>1529.27</v>
      </c>
      <c r="H238" s="34">
        <v>1529.27</v>
      </c>
      <c r="I238" s="34">
        <v>1529.27</v>
      </c>
      <c r="J238" s="34">
        <v>1529.27</v>
      </c>
      <c r="K238" s="34">
        <v>1529.27</v>
      </c>
      <c r="L238" s="34">
        <v>64999.51</v>
      </c>
      <c r="M238" s="34">
        <v>64999.51</v>
      </c>
      <c r="N238" s="34">
        <v>64999.51</v>
      </c>
      <c r="O238" s="34">
        <v>64999.509999999987</v>
      </c>
      <c r="P238" s="34">
        <v>64999.509999999987</v>
      </c>
      <c r="Q238" s="34">
        <v>64999.509999999987</v>
      </c>
      <c r="R238" s="34">
        <v>64999.509999999987</v>
      </c>
      <c r="S238" s="34">
        <f t="shared" si="6"/>
        <v>64999.509999999987</v>
      </c>
    </row>
    <row r="239" spans="2:19">
      <c r="B239" s="5">
        <v>1976</v>
      </c>
      <c r="C239" s="34">
        <v>0</v>
      </c>
      <c r="D239" s="34">
        <v>0</v>
      </c>
      <c r="E239" s="34">
        <v>0</v>
      </c>
      <c r="F239" s="34">
        <v>0</v>
      </c>
      <c r="G239" s="34">
        <v>0</v>
      </c>
      <c r="H239" s="34">
        <v>0</v>
      </c>
      <c r="I239" s="34">
        <v>0</v>
      </c>
      <c r="J239" s="34">
        <v>0</v>
      </c>
      <c r="K239" s="34">
        <v>0</v>
      </c>
      <c r="L239" s="34">
        <v>30430.55</v>
      </c>
      <c r="M239" s="34">
        <v>30430.55</v>
      </c>
      <c r="N239" s="34">
        <v>30430.55</v>
      </c>
      <c r="O239" s="34">
        <v>30430.550000000003</v>
      </c>
      <c r="P239" s="34">
        <v>30430.550000000003</v>
      </c>
      <c r="Q239" s="34">
        <v>30430.550000000003</v>
      </c>
      <c r="R239" s="34">
        <v>30430.550000000003</v>
      </c>
      <c r="S239" s="34">
        <f t="shared" si="6"/>
        <v>30430.550000000003</v>
      </c>
    </row>
    <row r="240" spans="2:19">
      <c r="B240" s="5">
        <v>1975</v>
      </c>
      <c r="C240" s="34">
        <v>47695.35</v>
      </c>
      <c r="D240" s="34">
        <v>47695.35</v>
      </c>
      <c r="E240" s="34">
        <v>47695.35</v>
      </c>
      <c r="F240" s="34">
        <v>47695.35</v>
      </c>
      <c r="G240" s="34">
        <v>47695.35</v>
      </c>
      <c r="H240" s="34">
        <v>47695.35</v>
      </c>
      <c r="I240" s="34">
        <v>47695.35</v>
      </c>
      <c r="J240" s="34">
        <v>47695.35</v>
      </c>
      <c r="K240" s="34">
        <v>47695.35</v>
      </c>
      <c r="L240" s="34">
        <v>142509.32</v>
      </c>
      <c r="M240" s="34">
        <v>142509.32</v>
      </c>
      <c r="N240" s="34">
        <v>142509.32</v>
      </c>
      <c r="O240" s="34">
        <v>142509.31999999998</v>
      </c>
      <c r="P240" s="34">
        <v>142509.31999999998</v>
      </c>
      <c r="Q240" s="34">
        <v>142509.31999999998</v>
      </c>
      <c r="R240" s="34">
        <v>142509.31999999998</v>
      </c>
      <c r="S240" s="34">
        <f t="shared" si="6"/>
        <v>142509.31999999998</v>
      </c>
    </row>
    <row r="241" spans="2:19">
      <c r="B241" s="5">
        <v>1974</v>
      </c>
      <c r="C241" s="34">
        <v>522724.37</v>
      </c>
      <c r="D241" s="34">
        <v>522724.37</v>
      </c>
      <c r="E241" s="34">
        <v>522724.37</v>
      </c>
      <c r="F241" s="34">
        <v>522724.37</v>
      </c>
      <c r="G241" s="34">
        <v>522724.37</v>
      </c>
      <c r="H241" s="34">
        <v>522724.37</v>
      </c>
      <c r="I241" s="34">
        <v>522724.37</v>
      </c>
      <c r="J241" s="34">
        <v>522724.37</v>
      </c>
      <c r="K241" s="34">
        <v>522724.37</v>
      </c>
      <c r="L241" s="34">
        <v>628721.82999999996</v>
      </c>
      <c r="M241" s="34">
        <v>628721.82999999996</v>
      </c>
      <c r="N241" s="34">
        <v>628721.82999999996</v>
      </c>
      <c r="O241" s="34">
        <v>628721.82999999996</v>
      </c>
      <c r="P241" s="34">
        <v>628721.82999999996</v>
      </c>
      <c r="Q241" s="34">
        <v>628721.82999999996</v>
      </c>
      <c r="R241" s="34">
        <v>628721.82999999996</v>
      </c>
      <c r="S241" s="34">
        <f t="shared" si="6"/>
        <v>628721.82999999996</v>
      </c>
    </row>
    <row r="242" spans="2:19">
      <c r="B242" s="5">
        <v>1973</v>
      </c>
      <c r="C242" s="34">
        <v>19695.990000000002</v>
      </c>
      <c r="D242" s="34">
        <v>19695.990000000002</v>
      </c>
      <c r="E242" s="34">
        <v>19695.990000000002</v>
      </c>
      <c r="F242" s="34">
        <v>19695.990000000002</v>
      </c>
      <c r="G242" s="34">
        <v>19695.990000000002</v>
      </c>
      <c r="H242" s="34">
        <v>19695.990000000002</v>
      </c>
      <c r="I242" s="34">
        <v>19695.990000000002</v>
      </c>
      <c r="J242" s="34">
        <v>19695.990000000002</v>
      </c>
      <c r="K242" s="34">
        <v>19695.990000000002</v>
      </c>
      <c r="L242" s="34">
        <v>313825.33</v>
      </c>
      <c r="M242" s="34">
        <v>313825.33</v>
      </c>
      <c r="N242" s="34">
        <v>313825.33</v>
      </c>
      <c r="O242" s="34">
        <v>313825.33</v>
      </c>
      <c r="P242" s="34">
        <v>313825.33</v>
      </c>
      <c r="Q242" s="34">
        <v>313825.33</v>
      </c>
      <c r="R242" s="34">
        <v>313825.33</v>
      </c>
      <c r="S242" s="34">
        <f t="shared" si="6"/>
        <v>313825.33</v>
      </c>
    </row>
    <row r="243" spans="2:19">
      <c r="B243" s="5">
        <v>1972</v>
      </c>
      <c r="C243" s="34">
        <v>154884.12</v>
      </c>
      <c r="D243" s="34">
        <v>154884.12</v>
      </c>
      <c r="E243" s="34">
        <v>154884.12</v>
      </c>
      <c r="F243" s="34">
        <v>154884.12</v>
      </c>
      <c r="G243" s="34">
        <v>154884.12</v>
      </c>
      <c r="H243" s="34">
        <v>154884.12</v>
      </c>
      <c r="I243" s="34">
        <v>154884.12</v>
      </c>
      <c r="J243" s="34">
        <v>154884.12</v>
      </c>
      <c r="K243" s="34">
        <v>154884.12</v>
      </c>
      <c r="L243" s="34">
        <v>229788.38</v>
      </c>
      <c r="M243" s="34">
        <v>229788.38</v>
      </c>
      <c r="N243" s="34">
        <v>229788.38</v>
      </c>
      <c r="O243" s="34">
        <v>229788.38</v>
      </c>
      <c r="P243" s="34">
        <v>229788.38</v>
      </c>
      <c r="Q243" s="34">
        <v>229788.38</v>
      </c>
      <c r="R243" s="34">
        <v>229788.38</v>
      </c>
      <c r="S243" s="34">
        <f t="shared" si="6"/>
        <v>229788.38</v>
      </c>
    </row>
    <row r="244" spans="2:19">
      <c r="B244" s="5">
        <v>1971</v>
      </c>
      <c r="C244" s="34">
        <v>15273.82</v>
      </c>
      <c r="D244" s="34">
        <v>15273.82</v>
      </c>
      <c r="E244" s="34">
        <v>15273.82</v>
      </c>
      <c r="F244" s="34">
        <v>15273.82</v>
      </c>
      <c r="G244" s="34">
        <v>15273.82</v>
      </c>
      <c r="H244" s="34">
        <v>15273.82</v>
      </c>
      <c r="I244" s="34">
        <v>15273.82</v>
      </c>
      <c r="J244" s="34">
        <v>15273.82</v>
      </c>
      <c r="K244" s="34">
        <v>15273.82</v>
      </c>
      <c r="L244" s="34">
        <v>57735.59</v>
      </c>
      <c r="M244" s="34">
        <v>57735.59</v>
      </c>
      <c r="N244" s="34">
        <v>57735.59</v>
      </c>
      <c r="O244" s="34">
        <v>57735.59</v>
      </c>
      <c r="P244" s="34">
        <v>57735.59</v>
      </c>
      <c r="Q244" s="34">
        <v>57735.59</v>
      </c>
      <c r="R244" s="34">
        <v>57735.59</v>
      </c>
      <c r="S244" s="34">
        <f t="shared" si="6"/>
        <v>57735.59</v>
      </c>
    </row>
    <row r="245" spans="2:19">
      <c r="B245" s="5">
        <v>1970</v>
      </c>
      <c r="C245" s="34">
        <v>196077.37</v>
      </c>
      <c r="D245" s="34">
        <v>196077.37</v>
      </c>
      <c r="E245" s="34">
        <v>196077.37</v>
      </c>
      <c r="F245" s="34">
        <v>196077.37</v>
      </c>
      <c r="G245" s="34">
        <v>196077.37</v>
      </c>
      <c r="H245" s="34">
        <v>196077.37</v>
      </c>
      <c r="I245" s="34">
        <v>196077.37</v>
      </c>
      <c r="J245" s="34">
        <v>196077.37</v>
      </c>
      <c r="K245" s="34">
        <v>196077.37</v>
      </c>
      <c r="L245" s="34">
        <v>220071.27</v>
      </c>
      <c r="M245" s="34">
        <v>220071.27</v>
      </c>
      <c r="N245" s="34">
        <v>220071.27</v>
      </c>
      <c r="O245" s="34">
        <v>220071.27</v>
      </c>
      <c r="P245" s="34">
        <v>220071.27</v>
      </c>
      <c r="Q245" s="34">
        <v>220071.27</v>
      </c>
      <c r="R245" s="34">
        <v>220071.27</v>
      </c>
      <c r="S245" s="34">
        <f t="shared" si="6"/>
        <v>220071.27</v>
      </c>
    </row>
    <row r="246" spans="2:19">
      <c r="B246" s="5">
        <v>1969</v>
      </c>
      <c r="C246" s="34">
        <v>5814.92</v>
      </c>
      <c r="D246" s="34">
        <v>5814.92</v>
      </c>
      <c r="E246" s="34">
        <v>5814.92</v>
      </c>
      <c r="F246" s="34">
        <v>5814.92</v>
      </c>
      <c r="G246" s="34">
        <v>5814.92</v>
      </c>
      <c r="H246" s="34">
        <v>5814.92</v>
      </c>
      <c r="I246" s="34">
        <v>5814.92</v>
      </c>
      <c r="J246" s="34">
        <v>5814.92</v>
      </c>
      <c r="K246" s="34">
        <v>5814.92</v>
      </c>
      <c r="L246" s="34">
        <v>54921.94</v>
      </c>
      <c r="M246" s="34">
        <v>54921.94</v>
      </c>
      <c r="N246" s="34">
        <v>54921.94</v>
      </c>
      <c r="O246" s="34">
        <v>54921.94</v>
      </c>
      <c r="P246" s="34">
        <v>54921.94</v>
      </c>
      <c r="Q246" s="34">
        <v>54921.94</v>
      </c>
      <c r="R246" s="34">
        <v>54921.94</v>
      </c>
      <c r="S246" s="34">
        <f t="shared" si="6"/>
        <v>54921.94</v>
      </c>
    </row>
    <row r="247" spans="2:19">
      <c r="B247" s="5">
        <v>1968</v>
      </c>
      <c r="C247" s="34">
        <v>0</v>
      </c>
      <c r="D247" s="34">
        <v>0</v>
      </c>
      <c r="E247" s="34">
        <v>0</v>
      </c>
      <c r="F247" s="34">
        <v>0</v>
      </c>
      <c r="G247" s="34">
        <v>0</v>
      </c>
      <c r="H247" s="34">
        <v>0</v>
      </c>
      <c r="I247" s="34">
        <v>0</v>
      </c>
      <c r="J247" s="34">
        <v>0</v>
      </c>
      <c r="K247" s="34">
        <v>0</v>
      </c>
      <c r="L247" s="34">
        <v>87441.13</v>
      </c>
      <c r="M247" s="34">
        <v>87441.13</v>
      </c>
      <c r="N247" s="34">
        <v>87441.13</v>
      </c>
      <c r="O247" s="34">
        <v>87441.13</v>
      </c>
      <c r="P247" s="34">
        <v>87441.13</v>
      </c>
      <c r="Q247" s="34">
        <v>87441.13</v>
      </c>
      <c r="R247" s="34">
        <v>87441.13</v>
      </c>
      <c r="S247" s="34">
        <f t="shared" si="6"/>
        <v>87441.13</v>
      </c>
    </row>
    <row r="248" spans="2:19">
      <c r="B248" s="5">
        <v>1967</v>
      </c>
      <c r="C248" s="34">
        <v>0</v>
      </c>
      <c r="D248" s="34">
        <v>0</v>
      </c>
      <c r="E248" s="34">
        <v>0</v>
      </c>
      <c r="F248" s="34">
        <v>0</v>
      </c>
      <c r="G248" s="34">
        <v>0</v>
      </c>
      <c r="H248" s="34">
        <v>0</v>
      </c>
      <c r="I248" s="34">
        <v>0</v>
      </c>
      <c r="J248" s="34">
        <v>0</v>
      </c>
      <c r="K248" s="34">
        <v>0</v>
      </c>
      <c r="L248" s="34">
        <v>184567.67</v>
      </c>
      <c r="M248" s="34">
        <v>184567.67</v>
      </c>
      <c r="N248" s="34">
        <v>184567.67</v>
      </c>
      <c r="O248" s="34">
        <v>184567.66999999998</v>
      </c>
      <c r="P248" s="34">
        <v>184567.66999999998</v>
      </c>
      <c r="Q248" s="34">
        <v>184567.66999999998</v>
      </c>
      <c r="R248" s="34">
        <v>184567.66999999998</v>
      </c>
      <c r="S248" s="34">
        <f t="shared" si="6"/>
        <v>184567.66999999998</v>
      </c>
    </row>
    <row r="249" spans="2:19">
      <c r="B249" s="5">
        <v>1966</v>
      </c>
      <c r="C249" s="34">
        <v>8956.81</v>
      </c>
      <c r="D249" s="34">
        <v>8956.81</v>
      </c>
      <c r="E249" s="34">
        <v>8956.81</v>
      </c>
      <c r="F249" s="34">
        <v>8956.81</v>
      </c>
      <c r="G249" s="34">
        <v>8956.81</v>
      </c>
      <c r="H249" s="34">
        <v>8956.81</v>
      </c>
      <c r="I249" s="34">
        <v>8956.81</v>
      </c>
      <c r="J249" s="34">
        <v>8956.81</v>
      </c>
      <c r="K249" s="34">
        <v>8956.81</v>
      </c>
      <c r="L249" s="34">
        <v>197517.16</v>
      </c>
      <c r="M249" s="34">
        <v>197517.16</v>
      </c>
      <c r="N249" s="34">
        <v>197517.16</v>
      </c>
      <c r="O249" s="34">
        <v>197517.16000000003</v>
      </c>
      <c r="P249" s="34">
        <v>197517.16000000003</v>
      </c>
      <c r="Q249" s="34">
        <v>197517.16000000003</v>
      </c>
      <c r="R249" s="34">
        <v>197517.16000000003</v>
      </c>
      <c r="S249" s="34">
        <f t="shared" si="6"/>
        <v>197517.16000000003</v>
      </c>
    </row>
    <row r="250" spans="2:19">
      <c r="B250" s="5">
        <v>1965</v>
      </c>
      <c r="C250" s="34">
        <v>354577.34</v>
      </c>
      <c r="D250" s="34">
        <v>354577.34</v>
      </c>
      <c r="E250" s="34">
        <v>354577.34</v>
      </c>
      <c r="F250" s="34">
        <v>354577.34</v>
      </c>
      <c r="G250" s="34">
        <v>354577.34</v>
      </c>
      <c r="H250" s="34">
        <v>354577.34</v>
      </c>
      <c r="I250" s="34">
        <v>354577.34</v>
      </c>
      <c r="J250" s="34">
        <v>354577.34</v>
      </c>
      <c r="K250" s="34">
        <v>354577.34</v>
      </c>
      <c r="L250" s="34">
        <v>389125.33</v>
      </c>
      <c r="M250" s="34">
        <v>389125.33</v>
      </c>
      <c r="N250" s="34">
        <v>389125.33</v>
      </c>
      <c r="O250" s="34">
        <v>389125.32999999996</v>
      </c>
      <c r="P250" s="34">
        <v>389125.32999999996</v>
      </c>
      <c r="Q250" s="34">
        <v>389125.32999999996</v>
      </c>
      <c r="R250" s="34">
        <v>389125.32999999996</v>
      </c>
      <c r="S250" s="34">
        <f t="shared" si="6"/>
        <v>389125.32999999996</v>
      </c>
    </row>
    <row r="251" spans="2:19">
      <c r="B251" s="5">
        <v>1964</v>
      </c>
      <c r="C251" s="34">
        <v>10517.27</v>
      </c>
      <c r="D251" s="34">
        <v>10517.27</v>
      </c>
      <c r="E251" s="34">
        <v>10517.27</v>
      </c>
      <c r="F251" s="34">
        <v>10517.27</v>
      </c>
      <c r="G251" s="34">
        <v>10517.27</v>
      </c>
      <c r="H251" s="34">
        <v>10517.27</v>
      </c>
      <c r="I251" s="34">
        <v>10517.27</v>
      </c>
      <c r="J251" s="34">
        <v>10517.27</v>
      </c>
      <c r="K251" s="34">
        <v>10517.27</v>
      </c>
      <c r="L251" s="34">
        <v>45320.4</v>
      </c>
      <c r="M251" s="34">
        <v>45320.4</v>
      </c>
      <c r="N251" s="34">
        <v>45320.4</v>
      </c>
      <c r="O251" s="34">
        <v>45320.399999999994</v>
      </c>
      <c r="P251" s="34">
        <v>45320.399999999994</v>
      </c>
      <c r="Q251" s="34">
        <v>45320.399999999994</v>
      </c>
      <c r="R251" s="34">
        <v>45320.399999999994</v>
      </c>
      <c r="S251" s="34">
        <f t="shared" si="6"/>
        <v>45320.399999999994</v>
      </c>
    </row>
    <row r="252" spans="2:19">
      <c r="B252" s="5">
        <v>1963</v>
      </c>
      <c r="C252" s="34">
        <v>409.03</v>
      </c>
      <c r="D252" s="34">
        <v>409.03</v>
      </c>
      <c r="E252" s="34">
        <v>409.03</v>
      </c>
      <c r="F252" s="34">
        <v>409.03</v>
      </c>
      <c r="G252" s="34">
        <v>409.03</v>
      </c>
      <c r="H252" s="34">
        <v>409.03</v>
      </c>
      <c r="I252" s="34">
        <v>409.03</v>
      </c>
      <c r="J252" s="34">
        <v>409.03</v>
      </c>
      <c r="K252" s="34">
        <v>409.03</v>
      </c>
      <c r="L252" s="34">
        <v>3859.74</v>
      </c>
      <c r="M252" s="34">
        <v>3859.74</v>
      </c>
      <c r="N252" s="34">
        <v>3859.74</v>
      </c>
      <c r="O252" s="34">
        <v>3859.74</v>
      </c>
      <c r="P252" s="34">
        <v>3859.74</v>
      </c>
      <c r="Q252" s="34">
        <v>3859.74</v>
      </c>
      <c r="R252" s="34">
        <v>3859.74</v>
      </c>
      <c r="S252" s="34">
        <f t="shared" si="6"/>
        <v>3859.74</v>
      </c>
    </row>
    <row r="253" spans="2:19">
      <c r="B253" s="5">
        <v>1962</v>
      </c>
      <c r="C253" s="34">
        <v>52693.23</v>
      </c>
      <c r="D253" s="34">
        <v>52693.23</v>
      </c>
      <c r="E253" s="34">
        <v>52693.23</v>
      </c>
      <c r="F253" s="34">
        <v>52693.23</v>
      </c>
      <c r="G253" s="34">
        <v>52693.23</v>
      </c>
      <c r="H253" s="34">
        <v>52693.23</v>
      </c>
      <c r="I253" s="34">
        <v>52693.23</v>
      </c>
      <c r="J253" s="34">
        <v>52693.23</v>
      </c>
      <c r="K253" s="34">
        <v>52693.23</v>
      </c>
      <c r="L253" s="34">
        <v>99417.12</v>
      </c>
      <c r="M253" s="34">
        <v>99417.12</v>
      </c>
      <c r="N253" s="34">
        <v>99417.12</v>
      </c>
      <c r="O253" s="34">
        <v>99417.12</v>
      </c>
      <c r="P253" s="34">
        <v>99417.12</v>
      </c>
      <c r="Q253" s="34">
        <v>99417.12</v>
      </c>
      <c r="R253" s="34">
        <v>99417.12</v>
      </c>
      <c r="S253" s="34">
        <f t="shared" si="6"/>
        <v>99417.12</v>
      </c>
    </row>
    <row r="254" spans="2:19">
      <c r="B254" s="5">
        <v>1961</v>
      </c>
      <c r="C254" s="34">
        <v>0</v>
      </c>
      <c r="D254" s="34">
        <v>0</v>
      </c>
      <c r="E254" s="34">
        <v>0</v>
      </c>
      <c r="F254" s="34">
        <v>0</v>
      </c>
      <c r="G254" s="34">
        <v>0</v>
      </c>
      <c r="H254" s="34">
        <v>0</v>
      </c>
      <c r="I254" s="34">
        <v>0</v>
      </c>
      <c r="J254" s="34">
        <v>0</v>
      </c>
      <c r="K254" s="34">
        <v>0</v>
      </c>
      <c r="L254" s="34">
        <v>31502.23</v>
      </c>
      <c r="M254" s="34">
        <v>31502.23</v>
      </c>
      <c r="N254" s="34">
        <v>31502.23</v>
      </c>
      <c r="O254" s="34">
        <v>31502.230000000003</v>
      </c>
      <c r="P254" s="34">
        <v>31502.230000000003</v>
      </c>
      <c r="Q254" s="34">
        <v>31502.230000000003</v>
      </c>
      <c r="R254" s="34">
        <v>31502.230000000003</v>
      </c>
      <c r="S254" s="34">
        <f t="shared" si="6"/>
        <v>31502.230000000003</v>
      </c>
    </row>
    <row r="255" spans="2:19">
      <c r="B255" s="5">
        <v>1960</v>
      </c>
      <c r="C255" s="34">
        <v>0</v>
      </c>
      <c r="D255" s="34">
        <v>0</v>
      </c>
      <c r="E255" s="34">
        <v>0</v>
      </c>
      <c r="F255" s="34">
        <v>0</v>
      </c>
      <c r="G255" s="34">
        <v>0</v>
      </c>
      <c r="H255" s="34">
        <v>0</v>
      </c>
      <c r="I255" s="34">
        <v>0</v>
      </c>
      <c r="J255" s="34">
        <v>0</v>
      </c>
      <c r="K255" s="34">
        <v>0</v>
      </c>
      <c r="L255" s="34">
        <v>9672.6200000000008</v>
      </c>
      <c r="M255" s="34">
        <v>9672.6200000000008</v>
      </c>
      <c r="N255" s="34">
        <v>9672.6200000000008</v>
      </c>
      <c r="O255" s="34">
        <v>9672.6200000000008</v>
      </c>
      <c r="P255" s="34">
        <v>9672.6200000000008</v>
      </c>
      <c r="Q255" s="34">
        <v>9672.6200000000008</v>
      </c>
      <c r="R255" s="34">
        <v>9672.6200000000008</v>
      </c>
      <c r="S255" s="34">
        <f t="shared" si="6"/>
        <v>9672.6200000000008</v>
      </c>
    </row>
    <row r="256" spans="2:19">
      <c r="B256" s="5">
        <v>1959</v>
      </c>
      <c r="C256" s="34">
        <v>4395.58</v>
      </c>
      <c r="D256" s="34">
        <v>4395.58</v>
      </c>
      <c r="E256" s="34">
        <v>4395.58</v>
      </c>
      <c r="F256" s="34">
        <v>4395.58</v>
      </c>
      <c r="G256" s="34">
        <v>4395.58</v>
      </c>
      <c r="H256" s="34">
        <v>4395.58</v>
      </c>
      <c r="I256" s="34">
        <v>4395.58</v>
      </c>
      <c r="J256" s="34">
        <v>4395.58</v>
      </c>
      <c r="K256" s="34">
        <v>4395.58</v>
      </c>
      <c r="L256" s="34">
        <v>20591.77</v>
      </c>
      <c r="M256" s="34">
        <v>20591.77</v>
      </c>
      <c r="N256" s="34">
        <v>20591.77</v>
      </c>
      <c r="O256" s="34">
        <v>20591.769999999997</v>
      </c>
      <c r="P256" s="34">
        <v>20591.769999999997</v>
      </c>
      <c r="Q256" s="34">
        <v>20591.769999999997</v>
      </c>
      <c r="R256" s="34">
        <v>20591.769999999997</v>
      </c>
      <c r="S256" s="34">
        <f t="shared" si="6"/>
        <v>20591.769999999997</v>
      </c>
    </row>
    <row r="257" spans="2:19">
      <c r="B257" s="5">
        <v>1958</v>
      </c>
      <c r="C257" s="34">
        <v>0</v>
      </c>
      <c r="D257" s="34">
        <v>0</v>
      </c>
      <c r="E257" s="34">
        <v>0</v>
      </c>
      <c r="F257" s="34">
        <v>0</v>
      </c>
      <c r="G257" s="34">
        <v>0</v>
      </c>
      <c r="H257" s="34">
        <v>0</v>
      </c>
      <c r="I257" s="34">
        <v>0</v>
      </c>
      <c r="J257" s="34">
        <v>0</v>
      </c>
      <c r="K257" s="34">
        <v>0</v>
      </c>
      <c r="L257" s="34">
        <v>5590.47</v>
      </c>
      <c r="M257" s="34">
        <v>5590.47</v>
      </c>
      <c r="N257" s="34">
        <v>5590.47</v>
      </c>
      <c r="O257" s="34">
        <v>5590.47</v>
      </c>
      <c r="P257" s="34">
        <v>5590.47</v>
      </c>
      <c r="Q257" s="34">
        <v>5590.47</v>
      </c>
      <c r="R257" s="34">
        <v>5590.47</v>
      </c>
      <c r="S257" s="34">
        <f t="shared" si="6"/>
        <v>5590.47</v>
      </c>
    </row>
    <row r="258" spans="2:19">
      <c r="B258" s="5">
        <v>1957</v>
      </c>
      <c r="C258" s="34">
        <v>0</v>
      </c>
      <c r="D258" s="34">
        <v>0</v>
      </c>
      <c r="E258" s="34">
        <v>0</v>
      </c>
      <c r="F258" s="34">
        <v>0</v>
      </c>
      <c r="G258" s="34">
        <v>0</v>
      </c>
      <c r="H258" s="34">
        <v>0</v>
      </c>
      <c r="I258" s="34">
        <v>0</v>
      </c>
      <c r="J258" s="34">
        <v>0</v>
      </c>
      <c r="K258" s="34">
        <v>0</v>
      </c>
      <c r="L258" s="34">
        <v>18920.349999999999</v>
      </c>
      <c r="M258" s="34">
        <v>18920.349999999999</v>
      </c>
      <c r="N258" s="34">
        <v>18920.349999999999</v>
      </c>
      <c r="O258" s="34">
        <v>18920.349999999999</v>
      </c>
      <c r="P258" s="34">
        <v>18920.349999999999</v>
      </c>
      <c r="Q258" s="34">
        <v>18920.349999999999</v>
      </c>
      <c r="R258" s="34">
        <v>18920.349999999999</v>
      </c>
      <c r="S258" s="34">
        <f t="shared" si="6"/>
        <v>18920.349999999999</v>
      </c>
    </row>
    <row r="259" spans="2:19">
      <c r="B259" s="5">
        <v>1956</v>
      </c>
      <c r="C259" s="34">
        <v>0</v>
      </c>
      <c r="D259" s="34">
        <v>0</v>
      </c>
      <c r="E259" s="34">
        <v>0</v>
      </c>
      <c r="F259" s="34">
        <v>0</v>
      </c>
      <c r="G259" s="34">
        <v>0</v>
      </c>
      <c r="H259" s="34">
        <v>0</v>
      </c>
      <c r="I259" s="34">
        <v>0</v>
      </c>
      <c r="J259" s="34">
        <v>0</v>
      </c>
      <c r="K259" s="34">
        <v>0</v>
      </c>
      <c r="L259" s="34">
        <v>20878.09</v>
      </c>
      <c r="M259" s="34">
        <v>20878.09</v>
      </c>
      <c r="N259" s="34">
        <v>20878.09</v>
      </c>
      <c r="O259" s="34">
        <v>20878.09</v>
      </c>
      <c r="P259" s="34">
        <v>20878.09</v>
      </c>
      <c r="Q259" s="34">
        <v>20878.09</v>
      </c>
      <c r="R259" s="34">
        <v>20878.09</v>
      </c>
      <c r="S259" s="34">
        <f t="shared" ref="S259:S285" si="7">+R259</f>
        <v>20878.09</v>
      </c>
    </row>
    <row r="260" spans="2:19">
      <c r="B260" s="5">
        <v>1955</v>
      </c>
      <c r="C260" s="34">
        <v>0</v>
      </c>
      <c r="D260" s="34">
        <v>0</v>
      </c>
      <c r="E260" s="34">
        <v>0</v>
      </c>
      <c r="F260" s="34">
        <v>0</v>
      </c>
      <c r="G260" s="34">
        <v>0</v>
      </c>
      <c r="H260" s="34">
        <v>0</v>
      </c>
      <c r="I260" s="34">
        <v>0</v>
      </c>
      <c r="J260" s="34">
        <v>0</v>
      </c>
      <c r="K260" s="34">
        <v>0</v>
      </c>
      <c r="L260" s="34">
        <v>11463.67</v>
      </c>
      <c r="M260" s="34">
        <v>11463.67</v>
      </c>
      <c r="N260" s="34">
        <v>11463.67</v>
      </c>
      <c r="O260" s="34">
        <v>11463.67</v>
      </c>
      <c r="P260" s="34">
        <v>11463.67</v>
      </c>
      <c r="Q260" s="34">
        <v>11463.67</v>
      </c>
      <c r="R260" s="34">
        <v>11463.67</v>
      </c>
      <c r="S260" s="34">
        <f t="shared" si="7"/>
        <v>11463.67</v>
      </c>
    </row>
    <row r="261" spans="2:19">
      <c r="B261" s="5">
        <v>1954</v>
      </c>
      <c r="C261" s="34">
        <v>0</v>
      </c>
      <c r="D261" s="34">
        <v>0</v>
      </c>
      <c r="E261" s="34">
        <v>0</v>
      </c>
      <c r="F261" s="34">
        <v>0</v>
      </c>
      <c r="G261" s="34">
        <v>0</v>
      </c>
      <c r="H261" s="34">
        <v>0</v>
      </c>
      <c r="I261" s="34">
        <v>0</v>
      </c>
      <c r="J261" s="34">
        <v>0</v>
      </c>
      <c r="K261" s="34">
        <v>0</v>
      </c>
      <c r="L261" s="34">
        <v>16232.49</v>
      </c>
      <c r="M261" s="34">
        <v>16232.49</v>
      </c>
      <c r="N261" s="34">
        <v>16232.49</v>
      </c>
      <c r="O261" s="34">
        <v>16232.49</v>
      </c>
      <c r="P261" s="34">
        <v>16232.49</v>
      </c>
      <c r="Q261" s="34">
        <v>16232.49</v>
      </c>
      <c r="R261" s="34">
        <v>16232.49</v>
      </c>
      <c r="S261" s="34">
        <f t="shared" si="7"/>
        <v>16232.49</v>
      </c>
    </row>
    <row r="262" spans="2:19">
      <c r="B262" s="5">
        <v>1953</v>
      </c>
      <c r="C262" s="34">
        <v>46462.62</v>
      </c>
      <c r="D262" s="34">
        <v>46462.62</v>
      </c>
      <c r="E262" s="34">
        <v>46462.62</v>
      </c>
      <c r="F262" s="34">
        <v>46462.62</v>
      </c>
      <c r="G262" s="34">
        <v>46462.62</v>
      </c>
      <c r="H262" s="34">
        <v>46462.62</v>
      </c>
      <c r="I262" s="34">
        <v>46462.62</v>
      </c>
      <c r="J262" s="34">
        <v>46462.62</v>
      </c>
      <c r="K262" s="34">
        <v>46462.62</v>
      </c>
      <c r="L262" s="34">
        <v>61801.38</v>
      </c>
      <c r="M262" s="34">
        <v>61801.38</v>
      </c>
      <c r="N262" s="34">
        <v>61801.38</v>
      </c>
      <c r="O262" s="34">
        <v>61801.38</v>
      </c>
      <c r="P262" s="34">
        <v>61801.38</v>
      </c>
      <c r="Q262" s="34">
        <v>61801.38</v>
      </c>
      <c r="R262" s="34">
        <v>61801.38</v>
      </c>
      <c r="S262" s="34">
        <f t="shared" si="7"/>
        <v>61801.38</v>
      </c>
    </row>
    <row r="263" spans="2:19">
      <c r="B263" s="5">
        <v>1952</v>
      </c>
      <c r="C263" s="34">
        <v>0</v>
      </c>
      <c r="D263" s="34">
        <v>0</v>
      </c>
      <c r="E263" s="34">
        <v>0</v>
      </c>
      <c r="F263" s="34">
        <v>0</v>
      </c>
      <c r="G263" s="34">
        <v>0</v>
      </c>
      <c r="H263" s="34">
        <v>0</v>
      </c>
      <c r="I263" s="34">
        <v>0</v>
      </c>
      <c r="J263" s="34">
        <v>0</v>
      </c>
      <c r="K263" s="34">
        <v>0</v>
      </c>
      <c r="L263" s="34">
        <v>9315.23</v>
      </c>
      <c r="M263" s="34">
        <v>9315.23</v>
      </c>
      <c r="N263" s="34">
        <v>9315.23</v>
      </c>
      <c r="O263" s="34">
        <v>9315.23</v>
      </c>
      <c r="P263" s="34">
        <v>9315.23</v>
      </c>
      <c r="Q263" s="34">
        <v>9315.23</v>
      </c>
      <c r="R263" s="34">
        <v>9315.23</v>
      </c>
      <c r="S263" s="34">
        <f t="shared" si="7"/>
        <v>9315.23</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f t="shared" si="7"/>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f t="shared" si="7"/>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f t="shared" si="7"/>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f t="shared" si="7"/>
        <v>0</v>
      </c>
    </row>
    <row r="268" spans="2:19">
      <c r="B268" s="5">
        <v>1947</v>
      </c>
      <c r="C268" s="34">
        <v>0</v>
      </c>
      <c r="D268" s="34">
        <v>0</v>
      </c>
      <c r="E268" s="34">
        <v>0</v>
      </c>
      <c r="F268" s="34">
        <v>0</v>
      </c>
      <c r="G268" s="34">
        <v>0</v>
      </c>
      <c r="H268" s="34">
        <v>0</v>
      </c>
      <c r="I268" s="34">
        <v>0</v>
      </c>
      <c r="J268" s="34">
        <v>0</v>
      </c>
      <c r="K268" s="34">
        <v>0</v>
      </c>
      <c r="L268" s="34">
        <v>3323.4</v>
      </c>
      <c r="M268" s="34">
        <v>3323.4</v>
      </c>
      <c r="N268" s="34">
        <v>3323.4</v>
      </c>
      <c r="O268" s="34">
        <v>3323.4</v>
      </c>
      <c r="P268" s="34">
        <v>3323.4</v>
      </c>
      <c r="Q268" s="34">
        <v>3323.4</v>
      </c>
      <c r="R268" s="34">
        <v>3323.4</v>
      </c>
      <c r="S268" s="34">
        <f t="shared" si="7"/>
        <v>3323.4</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f t="shared" si="7"/>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f t="shared" si="7"/>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f t="shared" si="7"/>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f t="shared" si="7"/>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f t="shared" si="7"/>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f t="shared" si="7"/>
        <v>0</v>
      </c>
    </row>
    <row r="275" spans="1:19">
      <c r="B275" s="5">
        <v>1940</v>
      </c>
      <c r="C275" s="34">
        <v>20451.68</v>
      </c>
      <c r="D275" s="34">
        <v>20451.68</v>
      </c>
      <c r="E275" s="34">
        <v>20451.68</v>
      </c>
      <c r="F275" s="34">
        <v>20451.68</v>
      </c>
      <c r="G275" s="34">
        <v>20451.68</v>
      </c>
      <c r="H275" s="34">
        <v>20451.68</v>
      </c>
      <c r="I275" s="34">
        <v>20451.68</v>
      </c>
      <c r="J275" s="34">
        <v>20451.68</v>
      </c>
      <c r="K275" s="34">
        <v>20451.68</v>
      </c>
      <c r="L275" s="34">
        <v>20451.68</v>
      </c>
      <c r="M275" s="34">
        <v>20451.68</v>
      </c>
      <c r="N275" s="34">
        <v>20451.68</v>
      </c>
      <c r="O275" s="34">
        <v>20451.68</v>
      </c>
      <c r="P275" s="34">
        <v>20451.68</v>
      </c>
      <c r="Q275" s="34">
        <v>20451.68</v>
      </c>
      <c r="R275" s="34">
        <v>20451.68</v>
      </c>
      <c r="S275" s="34">
        <f t="shared" si="7"/>
        <v>20451.68</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f t="shared" si="7"/>
        <v>0</v>
      </c>
    </row>
    <row r="277" spans="1:19">
      <c r="B277" s="5">
        <v>1938</v>
      </c>
      <c r="C277" s="34">
        <v>0</v>
      </c>
      <c r="D277" s="34">
        <v>0</v>
      </c>
      <c r="E277" s="34">
        <v>0</v>
      </c>
      <c r="F277" s="34">
        <v>0</v>
      </c>
      <c r="G277" s="34">
        <v>0</v>
      </c>
      <c r="H277" s="34">
        <v>0</v>
      </c>
      <c r="I277" s="34">
        <v>0</v>
      </c>
      <c r="J277" s="34">
        <v>0</v>
      </c>
      <c r="K277" s="34">
        <v>0</v>
      </c>
      <c r="L277" s="34">
        <v>5368.57</v>
      </c>
      <c r="M277" s="34">
        <v>5368.57</v>
      </c>
      <c r="N277" s="34">
        <v>5368.57</v>
      </c>
      <c r="O277" s="34">
        <v>5368.57</v>
      </c>
      <c r="P277" s="34">
        <v>5368.57</v>
      </c>
      <c r="Q277" s="34">
        <v>5368.57</v>
      </c>
      <c r="R277" s="34">
        <v>5368.57</v>
      </c>
      <c r="S277" s="34">
        <f t="shared" si="7"/>
        <v>5368.57</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f t="shared" si="7"/>
        <v>0</v>
      </c>
    </row>
    <row r="279" spans="1:19">
      <c r="B279" s="5">
        <v>1936</v>
      </c>
      <c r="C279" s="34">
        <v>0</v>
      </c>
      <c r="D279" s="34">
        <v>0</v>
      </c>
      <c r="E279" s="34">
        <v>0</v>
      </c>
      <c r="F279" s="34">
        <v>0</v>
      </c>
      <c r="G279" s="34">
        <v>0</v>
      </c>
      <c r="H279" s="34">
        <v>0</v>
      </c>
      <c r="I279" s="34">
        <v>0</v>
      </c>
      <c r="J279" s="34">
        <v>0</v>
      </c>
      <c r="K279" s="34">
        <v>0</v>
      </c>
      <c r="L279" s="34">
        <v>18580.349999999999</v>
      </c>
      <c r="M279" s="34">
        <v>18580.349999999999</v>
      </c>
      <c r="N279" s="34">
        <v>18580.349999999999</v>
      </c>
      <c r="O279" s="34">
        <v>18580.349999999999</v>
      </c>
      <c r="P279" s="34">
        <v>18580.349999999999</v>
      </c>
      <c r="Q279" s="34">
        <v>18580.349999999999</v>
      </c>
      <c r="R279" s="34">
        <v>18580.349999999999</v>
      </c>
      <c r="S279" s="34">
        <f t="shared" si="7"/>
        <v>18580.349999999999</v>
      </c>
    </row>
    <row r="280" spans="1:19">
      <c r="B280" s="5">
        <v>1935</v>
      </c>
      <c r="C280" s="34">
        <v>0</v>
      </c>
      <c r="D280" s="34">
        <v>0</v>
      </c>
      <c r="E280" s="34">
        <v>0</v>
      </c>
      <c r="F280" s="34">
        <v>0</v>
      </c>
      <c r="G280" s="34">
        <v>0</v>
      </c>
      <c r="H280" s="34">
        <v>0</v>
      </c>
      <c r="I280" s="34">
        <v>0</v>
      </c>
      <c r="J280" s="34">
        <v>0</v>
      </c>
      <c r="K280" s="34">
        <v>0</v>
      </c>
      <c r="L280" s="34">
        <v>37059.449999999997</v>
      </c>
      <c r="M280" s="34">
        <v>37059.449999999997</v>
      </c>
      <c r="N280" s="34">
        <v>37059.449999999997</v>
      </c>
      <c r="O280" s="34">
        <v>37059.449999999997</v>
      </c>
      <c r="P280" s="34">
        <v>37059.449999999997</v>
      </c>
      <c r="Q280" s="34">
        <v>37059.449999999997</v>
      </c>
      <c r="R280" s="34">
        <v>37059.449999999997</v>
      </c>
      <c r="S280" s="34">
        <f t="shared" si="7"/>
        <v>37059.449999999997</v>
      </c>
    </row>
    <row r="281" spans="1:19">
      <c r="B281" s="5">
        <v>1934</v>
      </c>
      <c r="C281" s="34">
        <v>0</v>
      </c>
      <c r="D281" s="34">
        <v>0</v>
      </c>
      <c r="E281" s="34">
        <v>0</v>
      </c>
      <c r="F281" s="34">
        <v>0</v>
      </c>
      <c r="G281" s="34">
        <v>0</v>
      </c>
      <c r="H281" s="34">
        <v>0</v>
      </c>
      <c r="I281" s="34">
        <v>0</v>
      </c>
      <c r="J281" s="34">
        <v>0</v>
      </c>
      <c r="K281" s="34">
        <v>0</v>
      </c>
      <c r="L281" s="34">
        <v>8180.67</v>
      </c>
      <c r="M281" s="34">
        <v>8180.67</v>
      </c>
      <c r="N281" s="34">
        <v>8180.67</v>
      </c>
      <c r="O281" s="34">
        <v>8180.67</v>
      </c>
      <c r="P281" s="34">
        <v>8180.67</v>
      </c>
      <c r="Q281" s="34">
        <v>8180.67</v>
      </c>
      <c r="R281" s="34">
        <v>8180.67</v>
      </c>
      <c r="S281" s="34">
        <f t="shared" si="7"/>
        <v>8180.67</v>
      </c>
    </row>
    <row r="282" spans="1:19">
      <c r="B282" s="5">
        <v>1933</v>
      </c>
      <c r="C282" s="34">
        <v>0</v>
      </c>
      <c r="D282" s="34">
        <v>0</v>
      </c>
      <c r="E282" s="34">
        <v>0</v>
      </c>
      <c r="F282" s="34">
        <v>0</v>
      </c>
      <c r="G282" s="34">
        <v>0</v>
      </c>
      <c r="H282" s="34">
        <v>0</v>
      </c>
      <c r="I282" s="34">
        <v>0</v>
      </c>
      <c r="J282" s="34">
        <v>0</v>
      </c>
      <c r="K282" s="34">
        <v>0</v>
      </c>
      <c r="L282" s="34">
        <v>5624.21</v>
      </c>
      <c r="M282" s="34">
        <v>5624.21</v>
      </c>
      <c r="N282" s="34">
        <v>5624.21</v>
      </c>
      <c r="O282" s="34">
        <v>5624.21</v>
      </c>
      <c r="P282" s="34">
        <v>5624.21</v>
      </c>
      <c r="Q282" s="34">
        <v>5624.21</v>
      </c>
      <c r="R282" s="34">
        <v>5624.21</v>
      </c>
      <c r="S282" s="34">
        <f t="shared" si="7"/>
        <v>5624.21</v>
      </c>
    </row>
    <row r="283" spans="1:19">
      <c r="B283" s="5">
        <v>1932</v>
      </c>
      <c r="C283" s="34">
        <v>0</v>
      </c>
      <c r="D283" s="34">
        <v>0</v>
      </c>
      <c r="E283" s="34">
        <v>0</v>
      </c>
      <c r="F283" s="34">
        <v>0</v>
      </c>
      <c r="G283" s="34">
        <v>0</v>
      </c>
      <c r="H283" s="34">
        <v>0</v>
      </c>
      <c r="I283" s="34">
        <v>0</v>
      </c>
      <c r="J283" s="34">
        <v>0</v>
      </c>
      <c r="K283" s="34">
        <v>0</v>
      </c>
      <c r="L283" s="34">
        <v>9045.7800000000007</v>
      </c>
      <c r="M283" s="34">
        <v>9045.7800000000007</v>
      </c>
      <c r="N283" s="34">
        <v>9045.7800000000007</v>
      </c>
      <c r="O283" s="34">
        <v>9045.7800000000007</v>
      </c>
      <c r="P283" s="34">
        <v>9045.7800000000007</v>
      </c>
      <c r="Q283" s="34">
        <v>9045.7800000000007</v>
      </c>
      <c r="R283" s="34">
        <v>9045.7800000000007</v>
      </c>
      <c r="S283" s="34">
        <f t="shared" si="7"/>
        <v>9045.7800000000007</v>
      </c>
    </row>
    <row r="284" spans="1:19">
      <c r="B284" s="5">
        <v>1931</v>
      </c>
      <c r="C284" s="34">
        <v>0</v>
      </c>
      <c r="D284" s="34">
        <v>0</v>
      </c>
      <c r="E284" s="34">
        <v>0</v>
      </c>
      <c r="F284" s="34">
        <v>0</v>
      </c>
      <c r="G284" s="34">
        <v>0</v>
      </c>
      <c r="H284" s="34">
        <v>0</v>
      </c>
      <c r="I284" s="34">
        <v>0</v>
      </c>
      <c r="J284" s="34">
        <v>0</v>
      </c>
      <c r="K284" s="34">
        <v>0</v>
      </c>
      <c r="L284" s="34">
        <v>4959.53</v>
      </c>
      <c r="M284" s="34">
        <v>4959.53</v>
      </c>
      <c r="N284" s="34">
        <v>4959.53</v>
      </c>
      <c r="O284" s="34">
        <v>4959.53</v>
      </c>
      <c r="P284" s="34">
        <v>4959.53</v>
      </c>
      <c r="Q284" s="34">
        <v>4959.53</v>
      </c>
      <c r="R284" s="34">
        <v>4959.53</v>
      </c>
      <c r="S284" s="34">
        <f t="shared" si="7"/>
        <v>4959.53</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f t="shared" si="7"/>
        <v>0</v>
      </c>
    </row>
    <row r="286" spans="1:19">
      <c r="A286" s="63" t="s">
        <v>11</v>
      </c>
      <c r="B286" s="6" t="s">
        <v>10</v>
      </c>
      <c r="C286" s="7">
        <f>SUM(C209:C285)</f>
        <v>4192435.4300000006</v>
      </c>
      <c r="D286" s="7">
        <f>SUM(D208:D285)</f>
        <v>4440220.7000000011</v>
      </c>
      <c r="E286" s="7">
        <f>SUM(E207:E285)</f>
        <v>4500538.4200000009</v>
      </c>
      <c r="F286" s="7">
        <f>SUM(F206:F285)</f>
        <v>4500538.4200000009</v>
      </c>
      <c r="G286" s="7">
        <f>SUM(G205:G285)</f>
        <v>4500538.4200000009</v>
      </c>
      <c r="H286" s="7">
        <f>SUM(H199:H285)</f>
        <v>4500538.4200000009</v>
      </c>
      <c r="I286" s="7">
        <f>SUM(I199:I285)</f>
        <v>4500538.4200000009</v>
      </c>
      <c r="J286" s="7">
        <f t="shared" ref="J286:L286" si="8">SUM(J199:J285)</f>
        <v>4500538.4200000009</v>
      </c>
      <c r="K286" s="7">
        <f>SUM(K199:K285)</f>
        <v>4500538.4200000009</v>
      </c>
      <c r="L286" s="7">
        <f t="shared" si="8"/>
        <v>10019131.68</v>
      </c>
      <c r="M286" s="7">
        <f>SUM(M199:M285)</f>
        <v>10410286.02</v>
      </c>
      <c r="N286" s="10">
        <f>SUM(N194:N285)</f>
        <v>10600016.619999999</v>
      </c>
      <c r="O286" s="10">
        <f>SUM(O194:O285)</f>
        <v>10875963.829999998</v>
      </c>
      <c r="P286" s="10">
        <f>SUM(P194:P285)</f>
        <v>10875963.829999998</v>
      </c>
      <c r="Q286" s="10">
        <f>SUM(Q194:Q285)</f>
        <v>10875963.829999998</v>
      </c>
      <c r="R286" s="10">
        <f>SUM(R193:R285)</f>
        <v>10949614.479999999</v>
      </c>
      <c r="S286" s="10">
        <f>SUM(S193:S285)</f>
        <v>11023429.889999999</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f>+R289</f>
        <v>0</v>
      </c>
    </row>
    <row r="290" spans="1:19">
      <c r="B290" s="5">
        <v>2020</v>
      </c>
      <c r="C290" s="33"/>
      <c r="D290" s="33"/>
      <c r="E290" s="33"/>
      <c r="F290" s="33"/>
      <c r="G290" s="33"/>
      <c r="H290" s="33"/>
      <c r="I290" s="33"/>
      <c r="J290" s="33"/>
      <c r="K290" s="33"/>
      <c r="L290" s="33"/>
      <c r="M290" s="33"/>
      <c r="N290" s="33"/>
      <c r="O290" s="33"/>
      <c r="P290" s="33"/>
      <c r="Q290" s="34">
        <v>0</v>
      </c>
      <c r="R290" s="34">
        <v>0</v>
      </c>
      <c r="S290" s="34">
        <f t="shared" ref="S290:S353" si="9">+R290</f>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f t="shared" si="9"/>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f t="shared" si="9"/>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f t="shared" si="9"/>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f t="shared" si="9"/>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f t="shared" si="9"/>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f t="shared" si="9"/>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f t="shared" si="9"/>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f t="shared" si="9"/>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f t="shared" si="9"/>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f t="shared" si="9"/>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f t="shared" si="9"/>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f t="shared" si="9"/>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f t="shared" si="9"/>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f t="shared" si="9"/>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f t="shared" si="9"/>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f t="shared" si="9"/>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f t="shared" si="9"/>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f t="shared" si="9"/>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f t="shared" si="9"/>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f t="shared" si="9"/>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f t="shared" si="9"/>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f t="shared" si="9"/>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f t="shared" si="9"/>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f t="shared" si="9"/>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f t="shared" si="9"/>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f t="shared" si="9"/>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f t="shared" si="9"/>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f t="shared" si="9"/>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f t="shared" si="9"/>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f t="shared" si="9"/>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f t="shared" si="9"/>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f t="shared" si="9"/>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f t="shared" si="9"/>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f t="shared" si="9"/>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f t="shared" si="9"/>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f t="shared" si="9"/>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f t="shared" si="9"/>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f t="shared" si="9"/>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f t="shared" si="9"/>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f t="shared" si="9"/>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f t="shared" si="9"/>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f t="shared" si="9"/>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f t="shared" si="9"/>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f t="shared" si="9"/>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f t="shared" si="9"/>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f t="shared" si="9"/>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f t="shared" si="9"/>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f t="shared" si="9"/>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f t="shared" si="9"/>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f t="shared" si="9"/>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f t="shared" si="9"/>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f t="shared" si="9"/>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f t="shared" si="9"/>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f t="shared" si="9"/>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f t="shared" si="9"/>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f t="shared" si="9"/>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f t="shared" si="9"/>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f t="shared" si="9"/>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f t="shared" si="9"/>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f t="shared" si="9"/>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f t="shared" si="9"/>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f t="shared" si="9"/>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f t="shared" si="9"/>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f t="shared" ref="S354:S380" si="10">+R354</f>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f t="shared" si="10"/>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f t="shared" si="10"/>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f t="shared" si="10"/>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f t="shared" si="10"/>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f t="shared" si="10"/>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f t="shared" si="10"/>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f t="shared" si="10"/>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f t="shared" si="10"/>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f t="shared" si="10"/>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f t="shared" si="10"/>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f t="shared" si="10"/>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f t="shared" si="10"/>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f t="shared" si="10"/>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f t="shared" si="10"/>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f t="shared" si="10"/>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f t="shared" si="10"/>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f t="shared" si="10"/>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f t="shared" si="10"/>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f t="shared" si="10"/>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f t="shared" si="10"/>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f t="shared" si="10"/>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f t="shared" si="10"/>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f t="shared" si="10"/>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f t="shared" si="10"/>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f t="shared" si="10"/>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f t="shared" si="10"/>
        <v>0</v>
      </c>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11">SUM(J294:J380)</f>
        <v>0</v>
      </c>
      <c r="K381" s="7">
        <f>SUM(K294:K380)</f>
        <v>0</v>
      </c>
      <c r="L381" s="7">
        <f t="shared" ref="L381" si="12">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v>0</v>
      </c>
      <c r="S384" s="34">
        <f>+R384</f>
        <v>0</v>
      </c>
    </row>
    <row r="385" spans="1:19">
      <c r="B385" s="5">
        <v>2020</v>
      </c>
      <c r="C385" s="33"/>
      <c r="D385" s="33"/>
      <c r="E385" s="33"/>
      <c r="F385" s="33"/>
      <c r="G385" s="33"/>
      <c r="H385" s="33"/>
      <c r="I385" s="33"/>
      <c r="J385" s="33"/>
      <c r="K385" s="33"/>
      <c r="L385" s="33"/>
      <c r="M385" s="33"/>
      <c r="N385" s="33"/>
      <c r="O385" s="33"/>
      <c r="P385" s="33"/>
      <c r="Q385" s="34">
        <v>0</v>
      </c>
      <c r="R385" s="34">
        <v>0</v>
      </c>
      <c r="S385" s="34">
        <f t="shared" ref="S385:S448" si="13">+R385</f>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f t="shared" si="13"/>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f t="shared" si="13"/>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f t="shared" si="13"/>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f t="shared" si="13"/>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f t="shared" si="13"/>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f t="shared" si="13"/>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f t="shared" si="13"/>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f t="shared" si="13"/>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f t="shared" si="13"/>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f t="shared" si="13"/>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f t="shared" si="13"/>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f t="shared" si="13"/>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f t="shared" si="13"/>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f t="shared" si="13"/>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f t="shared" si="13"/>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f t="shared" si="13"/>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f t="shared" si="13"/>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f t="shared" si="13"/>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f t="shared" si="13"/>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f t="shared" si="13"/>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f t="shared" si="13"/>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f t="shared" si="13"/>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f t="shared" si="13"/>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f t="shared" si="13"/>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f t="shared" si="13"/>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f t="shared" si="13"/>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f t="shared" si="13"/>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f t="shared" si="13"/>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f t="shared" si="13"/>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f t="shared" si="13"/>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f t="shared" si="13"/>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f t="shared" si="13"/>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f t="shared" si="13"/>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f t="shared" si="13"/>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f t="shared" si="13"/>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f t="shared" si="13"/>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f t="shared" si="13"/>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f t="shared" si="13"/>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f t="shared" si="13"/>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f t="shared" si="13"/>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f t="shared" si="13"/>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f t="shared" si="13"/>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f t="shared" si="13"/>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f t="shared" si="13"/>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f t="shared" si="13"/>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f t="shared" si="13"/>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f t="shared" si="13"/>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f t="shared" si="13"/>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f t="shared" si="13"/>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f t="shared" si="13"/>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f t="shared" si="13"/>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f t="shared" si="13"/>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f t="shared" si="13"/>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f t="shared" si="13"/>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f t="shared" si="13"/>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f t="shared" si="13"/>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f t="shared" si="13"/>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f t="shared" si="13"/>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f t="shared" si="13"/>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f t="shared" si="13"/>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f t="shared" si="13"/>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f t="shared" si="13"/>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f t="shared" si="13"/>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f t="shared" ref="S449:S475" si="14">+R449</f>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f t="shared" si="1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f t="shared" si="1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f t="shared" si="1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f t="shared" si="1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f t="shared" si="1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f t="shared" si="1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f t="shared" si="1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f t="shared" si="1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f t="shared" si="1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f t="shared" si="1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f t="shared" si="1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f t="shared" si="1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f t="shared" si="1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f t="shared" si="1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f t="shared" si="1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f t="shared" si="1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f t="shared" si="1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f t="shared" si="1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f t="shared" si="1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f t="shared" si="1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f t="shared" si="1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f t="shared" si="1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f t="shared" si="1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f t="shared" si="1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f t="shared" si="1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f t="shared" si="1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5">SUM(J389:J475)</f>
        <v>0</v>
      </c>
      <c r="K476" s="7">
        <f>SUM(K389:K475)</f>
        <v>0</v>
      </c>
      <c r="L476" s="7">
        <f t="shared" ref="L476" si="1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0</v>
      </c>
    </row>
    <row r="479" spans="1:19">
      <c r="A479" s="35"/>
      <c r="B479" s="5">
        <v>2021</v>
      </c>
      <c r="C479" s="33"/>
      <c r="D479" s="33"/>
      <c r="E479" s="33"/>
      <c r="F479" s="33"/>
      <c r="G479" s="33"/>
      <c r="H479" s="33"/>
      <c r="I479" s="33"/>
      <c r="J479" s="33"/>
      <c r="K479" s="33"/>
      <c r="L479" s="33"/>
      <c r="M479" s="33"/>
      <c r="N479" s="33"/>
      <c r="O479" s="33"/>
      <c r="P479" s="33"/>
      <c r="Q479" s="33"/>
      <c r="R479" s="34">
        <v>0</v>
      </c>
      <c r="S479" s="34">
        <f>+R479</f>
        <v>0</v>
      </c>
    </row>
    <row r="480" spans="1:19">
      <c r="B480" s="5">
        <v>2020</v>
      </c>
      <c r="C480" s="33"/>
      <c r="D480" s="33"/>
      <c r="E480" s="33"/>
      <c r="F480" s="33"/>
      <c r="G480" s="33"/>
      <c r="H480" s="33"/>
      <c r="I480" s="33"/>
      <c r="J480" s="33"/>
      <c r="K480" s="33"/>
      <c r="L480" s="33"/>
      <c r="M480" s="33"/>
      <c r="N480" s="33"/>
      <c r="O480" s="33"/>
      <c r="P480" s="33"/>
      <c r="Q480" s="34">
        <v>0</v>
      </c>
      <c r="R480" s="34">
        <v>0</v>
      </c>
      <c r="S480" s="34">
        <f t="shared" ref="S480:S543" si="17">+R480</f>
        <v>0</v>
      </c>
    </row>
    <row r="481" spans="1:19">
      <c r="A481" s="37"/>
      <c r="B481" s="5">
        <v>2019</v>
      </c>
      <c r="C481" s="33"/>
      <c r="D481" s="33"/>
      <c r="E481" s="33"/>
      <c r="F481" s="33"/>
      <c r="G481" s="33"/>
      <c r="H481" s="33"/>
      <c r="I481" s="33"/>
      <c r="J481" s="33"/>
      <c r="K481" s="33"/>
      <c r="L481" s="33"/>
      <c r="M481" s="33"/>
      <c r="N481" s="33"/>
      <c r="O481" s="33"/>
      <c r="P481" s="34">
        <v>41672.370000000003</v>
      </c>
      <c r="Q481" s="34">
        <v>41672.370000000003</v>
      </c>
      <c r="R481" s="34">
        <v>41672.370000000003</v>
      </c>
      <c r="S481" s="34">
        <f t="shared" si="17"/>
        <v>41672.370000000003</v>
      </c>
    </row>
    <row r="482" spans="1:19">
      <c r="A482" s="37"/>
      <c r="B482" s="5">
        <v>2018</v>
      </c>
      <c r="C482" s="33"/>
      <c r="D482" s="33"/>
      <c r="E482" s="33"/>
      <c r="F482" s="33"/>
      <c r="G482" s="33"/>
      <c r="H482" s="33"/>
      <c r="I482" s="33"/>
      <c r="J482" s="33"/>
      <c r="K482" s="33"/>
      <c r="L482" s="33"/>
      <c r="M482" s="33"/>
      <c r="N482" s="33"/>
      <c r="O482" s="34">
        <v>0</v>
      </c>
      <c r="P482" s="34">
        <v>0</v>
      </c>
      <c r="Q482" s="34">
        <v>0</v>
      </c>
      <c r="R482" s="34">
        <v>0</v>
      </c>
      <c r="S482" s="34">
        <f t="shared" si="17"/>
        <v>0</v>
      </c>
    </row>
    <row r="483" spans="1:19">
      <c r="A483" s="37"/>
      <c r="B483" s="5">
        <v>2017</v>
      </c>
      <c r="C483" s="33"/>
      <c r="D483" s="33"/>
      <c r="E483" s="33"/>
      <c r="F483" s="33"/>
      <c r="G483" s="33"/>
      <c r="H483" s="33"/>
      <c r="I483" s="33"/>
      <c r="J483" s="33"/>
      <c r="K483" s="33"/>
      <c r="L483" s="33"/>
      <c r="M483" s="33"/>
      <c r="N483" s="34">
        <v>0</v>
      </c>
      <c r="O483" s="34">
        <v>0</v>
      </c>
      <c r="P483" s="34">
        <v>0</v>
      </c>
      <c r="Q483" s="34">
        <v>0</v>
      </c>
      <c r="R483" s="34">
        <v>0</v>
      </c>
      <c r="S483" s="34">
        <f t="shared" si="17"/>
        <v>0</v>
      </c>
    </row>
    <row r="484" spans="1:19">
      <c r="B484" s="5">
        <v>2016</v>
      </c>
      <c r="C484" s="33"/>
      <c r="D484" s="33"/>
      <c r="E484" s="33"/>
      <c r="F484" s="33"/>
      <c r="G484" s="33"/>
      <c r="H484" s="33"/>
      <c r="I484" s="33"/>
      <c r="J484" s="33"/>
      <c r="K484" s="33"/>
      <c r="L484" s="33"/>
      <c r="M484" s="34">
        <v>0</v>
      </c>
      <c r="N484" s="34">
        <v>0</v>
      </c>
      <c r="O484" s="34">
        <v>0</v>
      </c>
      <c r="P484" s="34">
        <v>0</v>
      </c>
      <c r="Q484" s="34">
        <v>0</v>
      </c>
      <c r="R484" s="34">
        <v>0</v>
      </c>
      <c r="S484" s="34">
        <f t="shared" si="17"/>
        <v>0</v>
      </c>
    </row>
    <row r="485" spans="1:19">
      <c r="B485" s="5">
        <v>2015</v>
      </c>
      <c r="C485" s="33"/>
      <c r="D485" s="33"/>
      <c r="E485" s="33"/>
      <c r="F485" s="33"/>
      <c r="G485" s="33"/>
      <c r="H485" s="33"/>
      <c r="I485" s="33"/>
      <c r="J485" s="33"/>
      <c r="K485" s="33"/>
      <c r="L485" s="34">
        <v>201.51</v>
      </c>
      <c r="M485" s="34">
        <v>201.51</v>
      </c>
      <c r="N485" s="34">
        <v>201.51</v>
      </c>
      <c r="O485" s="34">
        <v>201.51</v>
      </c>
      <c r="P485" s="34">
        <v>201.51</v>
      </c>
      <c r="Q485" s="34">
        <v>201.51</v>
      </c>
      <c r="R485" s="34">
        <v>201.51</v>
      </c>
      <c r="S485" s="34">
        <f t="shared" si="17"/>
        <v>201.51</v>
      </c>
    </row>
    <row r="486" spans="1:19">
      <c r="B486" s="5">
        <v>2014</v>
      </c>
      <c r="C486" s="33"/>
      <c r="D486" s="33"/>
      <c r="E486" s="33"/>
      <c r="F486" s="33"/>
      <c r="G486" s="33"/>
      <c r="H486" s="33"/>
      <c r="I486" s="33"/>
      <c r="J486" s="33"/>
      <c r="K486" s="34">
        <v>0</v>
      </c>
      <c r="L486" s="34">
        <v>0</v>
      </c>
      <c r="M486" s="34">
        <v>0</v>
      </c>
      <c r="N486" s="34">
        <v>0</v>
      </c>
      <c r="O486" s="34">
        <v>0</v>
      </c>
      <c r="P486" s="34">
        <v>0</v>
      </c>
      <c r="Q486" s="34">
        <v>0</v>
      </c>
      <c r="R486" s="34">
        <v>0</v>
      </c>
      <c r="S486" s="34">
        <f t="shared" si="17"/>
        <v>0</v>
      </c>
    </row>
    <row r="487" spans="1:19">
      <c r="B487" s="5">
        <v>2013</v>
      </c>
      <c r="C487" s="33"/>
      <c r="D487" s="33"/>
      <c r="E487" s="33"/>
      <c r="F487" s="33"/>
      <c r="G487" s="33"/>
      <c r="H487" s="33"/>
      <c r="I487" s="33"/>
      <c r="J487" s="34">
        <v>0</v>
      </c>
      <c r="K487" s="34">
        <v>0</v>
      </c>
      <c r="L487" s="34">
        <v>0</v>
      </c>
      <c r="M487" s="34">
        <v>0</v>
      </c>
      <c r="N487" s="34">
        <v>0</v>
      </c>
      <c r="O487" s="34">
        <v>0</v>
      </c>
      <c r="P487" s="34">
        <v>0</v>
      </c>
      <c r="Q487" s="34">
        <v>0</v>
      </c>
      <c r="R487" s="34">
        <v>0</v>
      </c>
      <c r="S487" s="34">
        <f t="shared" si="17"/>
        <v>0</v>
      </c>
    </row>
    <row r="488" spans="1:19">
      <c r="B488" s="5">
        <v>2012</v>
      </c>
      <c r="C488" s="33"/>
      <c r="D488" s="33"/>
      <c r="E488" s="33"/>
      <c r="F488" s="33"/>
      <c r="G488" s="33"/>
      <c r="H488" s="33"/>
      <c r="I488" s="34">
        <v>0</v>
      </c>
      <c r="J488" s="34">
        <v>0</v>
      </c>
      <c r="K488" s="34">
        <v>0</v>
      </c>
      <c r="L488" s="34">
        <v>0</v>
      </c>
      <c r="M488" s="34">
        <v>0</v>
      </c>
      <c r="N488" s="34">
        <v>0</v>
      </c>
      <c r="O488" s="34">
        <v>0</v>
      </c>
      <c r="P488" s="34">
        <v>0</v>
      </c>
      <c r="Q488" s="34">
        <v>0</v>
      </c>
      <c r="R488" s="34">
        <v>0</v>
      </c>
      <c r="S488" s="34">
        <f t="shared" si="17"/>
        <v>0</v>
      </c>
    </row>
    <row r="489" spans="1:19">
      <c r="B489" s="5">
        <v>2011</v>
      </c>
      <c r="C489" s="33"/>
      <c r="D489" s="33"/>
      <c r="E489" s="33"/>
      <c r="F489" s="33"/>
      <c r="G489" s="33"/>
      <c r="H489" s="34">
        <v>0</v>
      </c>
      <c r="I489" s="34">
        <v>0</v>
      </c>
      <c r="J489" s="34">
        <v>0</v>
      </c>
      <c r="K489" s="34">
        <v>0</v>
      </c>
      <c r="L489" s="34">
        <v>0</v>
      </c>
      <c r="M489" s="34">
        <v>0</v>
      </c>
      <c r="N489" s="34">
        <v>0</v>
      </c>
      <c r="O489" s="34">
        <v>0</v>
      </c>
      <c r="P489" s="34">
        <v>0</v>
      </c>
      <c r="Q489" s="34">
        <v>0</v>
      </c>
      <c r="R489" s="34">
        <v>0</v>
      </c>
      <c r="S489" s="34">
        <f t="shared" si="17"/>
        <v>0</v>
      </c>
    </row>
    <row r="490" spans="1:19">
      <c r="B490" s="5">
        <v>2010</v>
      </c>
      <c r="C490" s="33"/>
      <c r="D490" s="33"/>
      <c r="E490" s="33"/>
      <c r="F490" s="33"/>
      <c r="G490" s="34">
        <v>0</v>
      </c>
      <c r="H490" s="34">
        <v>0</v>
      </c>
      <c r="I490" s="34">
        <v>0</v>
      </c>
      <c r="J490" s="34">
        <v>0</v>
      </c>
      <c r="K490" s="34">
        <v>0</v>
      </c>
      <c r="L490" s="34">
        <v>0</v>
      </c>
      <c r="M490" s="34">
        <v>0</v>
      </c>
      <c r="N490" s="34">
        <v>0</v>
      </c>
      <c r="O490" s="34">
        <v>0</v>
      </c>
      <c r="P490" s="34">
        <v>0</v>
      </c>
      <c r="Q490" s="34">
        <v>0</v>
      </c>
      <c r="R490" s="34">
        <v>0</v>
      </c>
      <c r="S490" s="34">
        <f t="shared" si="17"/>
        <v>0</v>
      </c>
    </row>
    <row r="491" spans="1:19">
      <c r="B491" s="5">
        <v>2009</v>
      </c>
      <c r="C491" s="33"/>
      <c r="D491" s="33"/>
      <c r="E491" s="33"/>
      <c r="F491" s="34">
        <v>193.16</v>
      </c>
      <c r="G491" s="34">
        <v>193.16</v>
      </c>
      <c r="H491" s="34">
        <v>193.16</v>
      </c>
      <c r="I491" s="34">
        <v>193.16</v>
      </c>
      <c r="J491" s="34">
        <v>193.16</v>
      </c>
      <c r="K491" s="34">
        <v>193.16</v>
      </c>
      <c r="L491" s="34">
        <v>193.16</v>
      </c>
      <c r="M491" s="34">
        <v>193.16</v>
      </c>
      <c r="N491" s="34">
        <v>193.16</v>
      </c>
      <c r="O491" s="34">
        <v>193.16</v>
      </c>
      <c r="P491" s="34">
        <v>193.16</v>
      </c>
      <c r="Q491" s="34">
        <v>193.16</v>
      </c>
      <c r="R491" s="34">
        <v>193.16</v>
      </c>
      <c r="S491" s="34">
        <f t="shared" si="17"/>
        <v>193.16</v>
      </c>
    </row>
    <row r="492" spans="1:19">
      <c r="B492" s="5">
        <v>2008</v>
      </c>
      <c r="C492" s="33"/>
      <c r="D492" s="33"/>
      <c r="E492" s="34">
        <v>0</v>
      </c>
      <c r="F492" s="34">
        <v>0</v>
      </c>
      <c r="G492" s="34">
        <v>0</v>
      </c>
      <c r="H492" s="34">
        <v>0</v>
      </c>
      <c r="I492" s="34">
        <v>0</v>
      </c>
      <c r="J492" s="34">
        <v>0</v>
      </c>
      <c r="K492" s="34">
        <v>0</v>
      </c>
      <c r="L492" s="34">
        <v>0</v>
      </c>
      <c r="M492" s="34">
        <v>0</v>
      </c>
      <c r="N492" s="34">
        <v>0</v>
      </c>
      <c r="O492" s="34">
        <v>0</v>
      </c>
      <c r="P492" s="34">
        <v>0</v>
      </c>
      <c r="Q492" s="34">
        <v>0</v>
      </c>
      <c r="R492" s="34">
        <v>0</v>
      </c>
      <c r="S492" s="34">
        <f t="shared" si="17"/>
        <v>0</v>
      </c>
    </row>
    <row r="493" spans="1:19">
      <c r="B493" s="5">
        <v>2007</v>
      </c>
      <c r="C493" s="33"/>
      <c r="D493" s="34">
        <v>0</v>
      </c>
      <c r="E493" s="34">
        <v>0</v>
      </c>
      <c r="F493" s="34">
        <v>0</v>
      </c>
      <c r="G493" s="34">
        <v>0</v>
      </c>
      <c r="H493" s="34">
        <v>0</v>
      </c>
      <c r="I493" s="34">
        <v>0</v>
      </c>
      <c r="J493" s="34">
        <v>0</v>
      </c>
      <c r="K493" s="34">
        <v>0</v>
      </c>
      <c r="L493" s="34">
        <v>0</v>
      </c>
      <c r="M493" s="34">
        <v>0</v>
      </c>
      <c r="N493" s="34">
        <v>0</v>
      </c>
      <c r="O493" s="34">
        <v>0</v>
      </c>
      <c r="P493" s="34">
        <v>0</v>
      </c>
      <c r="Q493" s="34">
        <v>0</v>
      </c>
      <c r="R493" s="34">
        <v>0</v>
      </c>
      <c r="S493" s="34">
        <f t="shared" si="17"/>
        <v>0</v>
      </c>
    </row>
    <row r="494" spans="1:19">
      <c r="B494" s="5">
        <v>2006</v>
      </c>
      <c r="C494" s="34">
        <v>0</v>
      </c>
      <c r="D494" s="34">
        <v>0</v>
      </c>
      <c r="E494" s="34">
        <v>0</v>
      </c>
      <c r="F494" s="34">
        <v>0</v>
      </c>
      <c r="G494" s="34">
        <v>0</v>
      </c>
      <c r="H494" s="34">
        <v>0</v>
      </c>
      <c r="I494" s="34">
        <v>0</v>
      </c>
      <c r="J494" s="34">
        <v>0</v>
      </c>
      <c r="K494" s="34">
        <v>0</v>
      </c>
      <c r="L494" s="34">
        <v>0</v>
      </c>
      <c r="M494" s="34">
        <v>0</v>
      </c>
      <c r="N494" s="34">
        <v>0</v>
      </c>
      <c r="O494" s="34">
        <v>0</v>
      </c>
      <c r="P494" s="34">
        <v>0</v>
      </c>
      <c r="Q494" s="34">
        <v>0</v>
      </c>
      <c r="R494" s="34">
        <v>0</v>
      </c>
      <c r="S494" s="34">
        <f t="shared" si="17"/>
        <v>0</v>
      </c>
    </row>
    <row r="495" spans="1:19">
      <c r="B495" s="5">
        <v>2005</v>
      </c>
      <c r="C495" s="34">
        <v>0</v>
      </c>
      <c r="D495" s="34">
        <v>0</v>
      </c>
      <c r="E495" s="34">
        <v>0</v>
      </c>
      <c r="F495" s="34">
        <v>0</v>
      </c>
      <c r="G495" s="34">
        <v>0</v>
      </c>
      <c r="H495" s="34">
        <v>0</v>
      </c>
      <c r="I495" s="34">
        <v>0</v>
      </c>
      <c r="J495" s="34">
        <v>0</v>
      </c>
      <c r="K495" s="34">
        <v>0</v>
      </c>
      <c r="L495" s="34">
        <v>0</v>
      </c>
      <c r="M495" s="34">
        <v>0</v>
      </c>
      <c r="N495" s="34">
        <v>0</v>
      </c>
      <c r="O495" s="34">
        <v>0</v>
      </c>
      <c r="P495" s="34">
        <v>0</v>
      </c>
      <c r="Q495" s="34">
        <v>0</v>
      </c>
      <c r="R495" s="34">
        <v>0</v>
      </c>
      <c r="S495" s="34">
        <f t="shared" si="17"/>
        <v>0</v>
      </c>
    </row>
    <row r="496" spans="1:19">
      <c r="B496" s="5">
        <v>2004</v>
      </c>
      <c r="C496" s="34">
        <v>0</v>
      </c>
      <c r="D496" s="34">
        <v>0</v>
      </c>
      <c r="E496" s="34">
        <v>0</v>
      </c>
      <c r="F496" s="34">
        <v>0</v>
      </c>
      <c r="G496" s="34">
        <v>0</v>
      </c>
      <c r="H496" s="34">
        <v>0</v>
      </c>
      <c r="I496" s="34">
        <v>0</v>
      </c>
      <c r="J496" s="34">
        <v>0</v>
      </c>
      <c r="K496" s="34">
        <v>0</v>
      </c>
      <c r="L496" s="34">
        <v>0</v>
      </c>
      <c r="M496" s="34">
        <v>0</v>
      </c>
      <c r="N496" s="34">
        <v>0</v>
      </c>
      <c r="O496" s="34">
        <v>0</v>
      </c>
      <c r="P496" s="34">
        <v>0</v>
      </c>
      <c r="Q496" s="34">
        <v>0</v>
      </c>
      <c r="R496" s="34">
        <v>0</v>
      </c>
      <c r="S496" s="34">
        <f t="shared" si="17"/>
        <v>0</v>
      </c>
    </row>
    <row r="497" spans="2:19">
      <c r="B497" s="5">
        <v>2003</v>
      </c>
      <c r="C497" s="34">
        <v>0</v>
      </c>
      <c r="D497" s="34">
        <v>0</v>
      </c>
      <c r="E497" s="34">
        <v>0</v>
      </c>
      <c r="F497" s="34">
        <v>0</v>
      </c>
      <c r="G497" s="34">
        <v>0</v>
      </c>
      <c r="H497" s="34">
        <v>0</v>
      </c>
      <c r="I497" s="34">
        <v>0</v>
      </c>
      <c r="J497" s="34">
        <v>0</v>
      </c>
      <c r="K497" s="34">
        <v>0</v>
      </c>
      <c r="L497" s="34">
        <v>0</v>
      </c>
      <c r="M497" s="34">
        <v>0</v>
      </c>
      <c r="N497" s="34">
        <v>0</v>
      </c>
      <c r="O497" s="34">
        <v>0</v>
      </c>
      <c r="P497" s="34">
        <v>0</v>
      </c>
      <c r="Q497" s="34">
        <v>0</v>
      </c>
      <c r="R497" s="34">
        <v>0</v>
      </c>
      <c r="S497" s="34">
        <f t="shared" si="17"/>
        <v>0</v>
      </c>
    </row>
    <row r="498" spans="2:19">
      <c r="B498" s="5">
        <v>2002</v>
      </c>
      <c r="C498" s="34">
        <v>0</v>
      </c>
      <c r="D498" s="34">
        <v>0</v>
      </c>
      <c r="E498" s="34">
        <v>0</v>
      </c>
      <c r="F498" s="34">
        <v>0</v>
      </c>
      <c r="G498" s="34">
        <v>0</v>
      </c>
      <c r="H498" s="34">
        <v>0</v>
      </c>
      <c r="I498" s="34">
        <v>0</v>
      </c>
      <c r="J498" s="34">
        <v>0</v>
      </c>
      <c r="K498" s="34">
        <v>0</v>
      </c>
      <c r="L498" s="34">
        <v>0</v>
      </c>
      <c r="M498" s="34">
        <v>0</v>
      </c>
      <c r="N498" s="34">
        <v>0</v>
      </c>
      <c r="O498" s="34">
        <v>0</v>
      </c>
      <c r="P498" s="34">
        <v>0</v>
      </c>
      <c r="Q498" s="34">
        <v>0</v>
      </c>
      <c r="R498" s="34">
        <v>0</v>
      </c>
      <c r="S498" s="34">
        <f t="shared" si="17"/>
        <v>0</v>
      </c>
    </row>
    <row r="499" spans="2:19">
      <c r="B499" s="5">
        <v>2001</v>
      </c>
      <c r="C499" s="34">
        <v>0</v>
      </c>
      <c r="D499" s="34">
        <v>0</v>
      </c>
      <c r="E499" s="34">
        <v>0</v>
      </c>
      <c r="F499" s="34">
        <v>0</v>
      </c>
      <c r="G499" s="34">
        <v>0</v>
      </c>
      <c r="H499" s="34">
        <v>0</v>
      </c>
      <c r="I499" s="34">
        <v>0</v>
      </c>
      <c r="J499" s="34">
        <v>0</v>
      </c>
      <c r="K499" s="34">
        <v>0</v>
      </c>
      <c r="L499" s="34">
        <v>0</v>
      </c>
      <c r="M499" s="34">
        <v>0</v>
      </c>
      <c r="N499" s="34">
        <v>0</v>
      </c>
      <c r="O499" s="34">
        <v>0</v>
      </c>
      <c r="P499" s="34">
        <v>0</v>
      </c>
      <c r="Q499" s="34">
        <v>0</v>
      </c>
      <c r="R499" s="34">
        <v>0</v>
      </c>
      <c r="S499" s="34">
        <f t="shared" si="17"/>
        <v>0</v>
      </c>
    </row>
    <row r="500" spans="2:19">
      <c r="B500" s="5">
        <v>2000</v>
      </c>
      <c r="C500" s="34">
        <v>0</v>
      </c>
      <c r="D500" s="34">
        <v>0</v>
      </c>
      <c r="E500" s="34">
        <v>0</v>
      </c>
      <c r="F500" s="34">
        <v>0</v>
      </c>
      <c r="G500" s="34">
        <v>0</v>
      </c>
      <c r="H500" s="34">
        <v>0</v>
      </c>
      <c r="I500" s="34">
        <v>0</v>
      </c>
      <c r="J500" s="34">
        <v>0</v>
      </c>
      <c r="K500" s="34">
        <v>0</v>
      </c>
      <c r="L500" s="34">
        <v>0</v>
      </c>
      <c r="M500" s="34">
        <v>0</v>
      </c>
      <c r="N500" s="34">
        <v>0</v>
      </c>
      <c r="O500" s="34">
        <v>0</v>
      </c>
      <c r="P500" s="34">
        <v>0</v>
      </c>
      <c r="Q500" s="34">
        <v>0</v>
      </c>
      <c r="R500" s="34">
        <v>0</v>
      </c>
      <c r="S500" s="34">
        <f t="shared" si="17"/>
        <v>0</v>
      </c>
    </row>
    <row r="501" spans="2:19">
      <c r="B501" s="5">
        <v>1999</v>
      </c>
      <c r="C501" s="34">
        <v>0</v>
      </c>
      <c r="D501" s="34">
        <v>0</v>
      </c>
      <c r="E501" s="34">
        <v>0</v>
      </c>
      <c r="F501" s="34">
        <v>0</v>
      </c>
      <c r="G501" s="34">
        <v>0</v>
      </c>
      <c r="H501" s="34">
        <v>0</v>
      </c>
      <c r="I501" s="34">
        <v>0</v>
      </c>
      <c r="J501" s="34">
        <v>0</v>
      </c>
      <c r="K501" s="34">
        <v>0</v>
      </c>
      <c r="L501" s="34">
        <v>0</v>
      </c>
      <c r="M501" s="34">
        <v>0</v>
      </c>
      <c r="N501" s="34">
        <v>0</v>
      </c>
      <c r="O501" s="34">
        <v>0</v>
      </c>
      <c r="P501" s="34">
        <v>0</v>
      </c>
      <c r="Q501" s="34">
        <v>0</v>
      </c>
      <c r="R501" s="34">
        <v>0</v>
      </c>
      <c r="S501" s="34">
        <f t="shared" si="17"/>
        <v>0</v>
      </c>
    </row>
    <row r="502" spans="2:19">
      <c r="B502" s="5">
        <v>1998</v>
      </c>
      <c r="C502" s="34">
        <v>0</v>
      </c>
      <c r="D502" s="34">
        <v>0</v>
      </c>
      <c r="E502" s="34">
        <v>0</v>
      </c>
      <c r="F502" s="34">
        <v>0</v>
      </c>
      <c r="G502" s="34">
        <v>0</v>
      </c>
      <c r="H502" s="34">
        <v>0</v>
      </c>
      <c r="I502" s="34">
        <v>0</v>
      </c>
      <c r="J502" s="34">
        <v>0</v>
      </c>
      <c r="K502" s="34">
        <v>0</v>
      </c>
      <c r="L502" s="34">
        <v>0</v>
      </c>
      <c r="M502" s="34">
        <v>0</v>
      </c>
      <c r="N502" s="34">
        <v>0</v>
      </c>
      <c r="O502" s="34">
        <v>0</v>
      </c>
      <c r="P502" s="34">
        <v>0</v>
      </c>
      <c r="Q502" s="34">
        <v>0</v>
      </c>
      <c r="R502" s="34">
        <v>0</v>
      </c>
      <c r="S502" s="34">
        <f t="shared" si="17"/>
        <v>0</v>
      </c>
    </row>
    <row r="503" spans="2:19">
      <c r="B503" s="5">
        <v>1997</v>
      </c>
      <c r="C503" s="34">
        <v>0</v>
      </c>
      <c r="D503" s="34">
        <v>0</v>
      </c>
      <c r="E503" s="34">
        <v>0</v>
      </c>
      <c r="F503" s="34">
        <v>0</v>
      </c>
      <c r="G503" s="34">
        <v>0</v>
      </c>
      <c r="H503" s="34">
        <v>0</v>
      </c>
      <c r="I503" s="34">
        <v>0</v>
      </c>
      <c r="J503" s="34">
        <v>0</v>
      </c>
      <c r="K503" s="34">
        <v>0</v>
      </c>
      <c r="L503" s="34">
        <v>0</v>
      </c>
      <c r="M503" s="34">
        <v>0</v>
      </c>
      <c r="N503" s="34">
        <v>0</v>
      </c>
      <c r="O503" s="34">
        <v>0</v>
      </c>
      <c r="P503" s="34">
        <v>0</v>
      </c>
      <c r="Q503" s="34">
        <v>0</v>
      </c>
      <c r="R503" s="34">
        <v>0</v>
      </c>
      <c r="S503" s="34">
        <f t="shared" si="17"/>
        <v>0</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f t="shared" si="17"/>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f t="shared" si="17"/>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f t="shared" si="17"/>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f t="shared" si="17"/>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f t="shared" si="17"/>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f t="shared" si="17"/>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f t="shared" si="17"/>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f t="shared" si="17"/>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f t="shared" si="17"/>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f t="shared" si="17"/>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f t="shared" si="17"/>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f t="shared" si="17"/>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f t="shared" si="17"/>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f t="shared" si="17"/>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f t="shared" si="17"/>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f t="shared" si="17"/>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f t="shared" si="17"/>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f t="shared" si="17"/>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f t="shared" si="17"/>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f t="shared" si="17"/>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f t="shared" si="17"/>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f t="shared" si="17"/>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f t="shared" si="17"/>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f t="shared" si="17"/>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f t="shared" si="17"/>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f t="shared" si="17"/>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f t="shared" si="17"/>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f t="shared" si="17"/>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f t="shared" si="17"/>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f t="shared" si="17"/>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f t="shared" si="17"/>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f t="shared" si="17"/>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f t="shared" si="17"/>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f t="shared" si="17"/>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f t="shared" si="17"/>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f t="shared" si="17"/>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f t="shared" si="17"/>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f t="shared" si="17"/>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f t="shared" si="17"/>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f t="shared" si="17"/>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f t="shared" ref="S544:S570" si="18">+R544</f>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f t="shared" si="18"/>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f t="shared" si="18"/>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f t="shared" si="18"/>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f t="shared" si="18"/>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f t="shared" si="18"/>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f t="shared" si="18"/>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f t="shared" si="18"/>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f t="shared" si="18"/>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f t="shared" si="18"/>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f t="shared" si="18"/>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f t="shared" si="18"/>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f t="shared" si="18"/>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f t="shared" si="18"/>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f t="shared" si="18"/>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f t="shared" si="18"/>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f t="shared" si="18"/>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f t="shared" si="18"/>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f t="shared" si="18"/>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f t="shared" si="18"/>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f t="shared" si="18"/>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f t="shared" si="18"/>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f t="shared" si="18"/>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f t="shared" si="18"/>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f t="shared" si="18"/>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f t="shared" si="18"/>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f t="shared" si="18"/>
        <v>0</v>
      </c>
    </row>
    <row r="571" spans="1:19" ht="38.25">
      <c r="A571" s="63" t="s">
        <v>13</v>
      </c>
      <c r="B571" s="6" t="s">
        <v>10</v>
      </c>
      <c r="C571" s="7">
        <f>SUM(C494:C570)</f>
        <v>0</v>
      </c>
      <c r="D571" s="7">
        <f>SUM(D493:D570)</f>
        <v>0</v>
      </c>
      <c r="E571" s="7">
        <f>SUM(E492:E570)</f>
        <v>0</v>
      </c>
      <c r="F571" s="7">
        <f>SUM(F491:F570)</f>
        <v>193.16</v>
      </c>
      <c r="G571" s="7">
        <f>SUM(G490:G570)</f>
        <v>193.16</v>
      </c>
      <c r="H571" s="7">
        <f>SUM(H484:H570)</f>
        <v>193.16</v>
      </c>
      <c r="I571" s="7">
        <f>SUM(I484:I570)</f>
        <v>193.16</v>
      </c>
      <c r="J571" s="7">
        <f t="shared" ref="J571" si="19">SUM(J484:J570)</f>
        <v>193.16</v>
      </c>
      <c r="K571" s="7">
        <f>SUM(K484:K570)</f>
        <v>193.16</v>
      </c>
      <c r="L571" s="7">
        <f t="shared" ref="L571" si="20">SUM(L484:L570)</f>
        <v>394.66999999999996</v>
      </c>
      <c r="M571" s="7">
        <f>SUM(M484:M570)</f>
        <v>394.66999999999996</v>
      </c>
      <c r="N571" s="10">
        <f>SUM(N479:N570)</f>
        <v>394.66999999999996</v>
      </c>
      <c r="O571" s="10">
        <f>SUM(O479:O570)</f>
        <v>394.66999999999996</v>
      </c>
      <c r="P571" s="10">
        <f>SUM(P479:P570)</f>
        <v>42067.040000000008</v>
      </c>
      <c r="Q571" s="10">
        <f>SUM(Q479:Q570)</f>
        <v>42067.040000000008</v>
      </c>
      <c r="R571" s="10">
        <f>SUM(R478:R570)</f>
        <v>42067.040000000008</v>
      </c>
      <c r="S571" s="10">
        <f>SUM(S478:S570)</f>
        <v>42067.040000000008</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0</v>
      </c>
      <c r="S574" s="34">
        <f>+R574</f>
        <v>0</v>
      </c>
    </row>
    <row r="575" spans="1:19">
      <c r="B575" s="5">
        <v>2020</v>
      </c>
      <c r="C575" s="33"/>
      <c r="D575" s="33"/>
      <c r="E575" s="33"/>
      <c r="F575" s="33"/>
      <c r="G575" s="33"/>
      <c r="H575" s="33"/>
      <c r="I575" s="33"/>
      <c r="J575" s="33"/>
      <c r="K575" s="33"/>
      <c r="L575" s="33"/>
      <c r="M575" s="33"/>
      <c r="N575" s="33"/>
      <c r="O575" s="33"/>
      <c r="P575" s="33"/>
      <c r="Q575" s="34">
        <v>0</v>
      </c>
      <c r="R575" s="34">
        <v>0</v>
      </c>
      <c r="S575" s="34">
        <f t="shared" ref="S575:S638" si="21">+R575</f>
        <v>0</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f t="shared" si="21"/>
        <v>0</v>
      </c>
    </row>
    <row r="577" spans="1:19">
      <c r="A577" s="37"/>
      <c r="B577" s="5">
        <v>2018</v>
      </c>
      <c r="C577" s="33"/>
      <c r="D577" s="33"/>
      <c r="E577" s="33"/>
      <c r="F577" s="33"/>
      <c r="G577" s="33"/>
      <c r="H577" s="33"/>
      <c r="I577" s="33"/>
      <c r="J577" s="33"/>
      <c r="K577" s="33"/>
      <c r="L577" s="33"/>
      <c r="M577" s="33"/>
      <c r="N577" s="33"/>
      <c r="O577" s="34">
        <v>0</v>
      </c>
      <c r="P577" s="34">
        <v>0</v>
      </c>
      <c r="Q577" s="34">
        <v>0</v>
      </c>
      <c r="R577" s="34">
        <v>0</v>
      </c>
      <c r="S577" s="34">
        <f t="shared" si="21"/>
        <v>0</v>
      </c>
    </row>
    <row r="578" spans="1:19">
      <c r="A578" s="37"/>
      <c r="B578" s="5">
        <v>2017</v>
      </c>
      <c r="C578" s="33"/>
      <c r="D578" s="33"/>
      <c r="E578" s="33"/>
      <c r="F578" s="33"/>
      <c r="G578" s="33"/>
      <c r="H578" s="33"/>
      <c r="I578" s="33"/>
      <c r="J578" s="33"/>
      <c r="K578" s="33"/>
      <c r="L578" s="33"/>
      <c r="M578" s="33"/>
      <c r="N578" s="34">
        <v>0</v>
      </c>
      <c r="O578" s="34">
        <v>0</v>
      </c>
      <c r="P578" s="34">
        <v>0</v>
      </c>
      <c r="Q578" s="34">
        <v>0</v>
      </c>
      <c r="R578" s="34">
        <v>0</v>
      </c>
      <c r="S578" s="34">
        <f t="shared" si="21"/>
        <v>0</v>
      </c>
    </row>
    <row r="579" spans="1:19">
      <c r="B579" s="5">
        <v>2016</v>
      </c>
      <c r="C579" s="33"/>
      <c r="D579" s="33"/>
      <c r="E579" s="33"/>
      <c r="F579" s="33"/>
      <c r="G579" s="33"/>
      <c r="H579" s="33"/>
      <c r="I579" s="33"/>
      <c r="J579" s="33"/>
      <c r="K579" s="33"/>
      <c r="L579" s="33"/>
      <c r="M579" s="34">
        <v>45372.76</v>
      </c>
      <c r="N579" s="34">
        <v>45372.76</v>
      </c>
      <c r="O579" s="34">
        <v>45372.76</v>
      </c>
      <c r="P579" s="34">
        <v>45372.76</v>
      </c>
      <c r="Q579" s="34">
        <v>45372.76</v>
      </c>
      <c r="R579" s="34">
        <v>45372.76</v>
      </c>
      <c r="S579" s="34">
        <f t="shared" si="21"/>
        <v>45372.76</v>
      </c>
    </row>
    <row r="580" spans="1:19">
      <c r="B580" s="5">
        <v>2015</v>
      </c>
      <c r="C580" s="33"/>
      <c r="D580" s="33"/>
      <c r="E580" s="33"/>
      <c r="F580" s="33"/>
      <c r="G580" s="33"/>
      <c r="H580" s="33"/>
      <c r="I580" s="33"/>
      <c r="J580" s="33"/>
      <c r="K580" s="33"/>
      <c r="L580" s="34">
        <v>115424.22</v>
      </c>
      <c r="M580" s="34">
        <v>115424.22</v>
      </c>
      <c r="N580" s="34">
        <v>115424.22</v>
      </c>
      <c r="O580" s="34">
        <v>115827.23867999999</v>
      </c>
      <c r="P580" s="34">
        <v>115827.23867999999</v>
      </c>
      <c r="Q580" s="34">
        <v>115827.23867999999</v>
      </c>
      <c r="R580" s="34">
        <v>115827.23867999999</v>
      </c>
      <c r="S580" s="34">
        <f t="shared" si="21"/>
        <v>115827.23867999999</v>
      </c>
    </row>
    <row r="581" spans="1:19">
      <c r="B581" s="5">
        <v>2014</v>
      </c>
      <c r="C581" s="33"/>
      <c r="D581" s="33"/>
      <c r="E581" s="33"/>
      <c r="F581" s="33"/>
      <c r="G581" s="33"/>
      <c r="H581" s="33"/>
      <c r="I581" s="33"/>
      <c r="J581" s="33"/>
      <c r="K581" s="34">
        <v>0</v>
      </c>
      <c r="L581" s="34">
        <v>0</v>
      </c>
      <c r="M581" s="34">
        <v>0</v>
      </c>
      <c r="N581" s="34">
        <v>0</v>
      </c>
      <c r="O581" s="34">
        <v>0</v>
      </c>
      <c r="P581" s="34">
        <v>0</v>
      </c>
      <c r="Q581" s="34">
        <v>0</v>
      </c>
      <c r="R581" s="34">
        <v>0</v>
      </c>
      <c r="S581" s="34">
        <f t="shared" si="21"/>
        <v>0</v>
      </c>
    </row>
    <row r="582" spans="1:19">
      <c r="B582" s="5">
        <v>2013</v>
      </c>
      <c r="C582" s="33"/>
      <c r="D582" s="33"/>
      <c r="E582" s="33"/>
      <c r="F582" s="33"/>
      <c r="G582" s="33"/>
      <c r="H582" s="33"/>
      <c r="I582" s="33"/>
      <c r="J582" s="34">
        <v>0</v>
      </c>
      <c r="K582" s="34">
        <v>0</v>
      </c>
      <c r="L582" s="34">
        <v>0</v>
      </c>
      <c r="M582" s="34">
        <v>0</v>
      </c>
      <c r="N582" s="34">
        <v>0</v>
      </c>
      <c r="O582" s="34">
        <v>0</v>
      </c>
      <c r="P582" s="34">
        <v>0</v>
      </c>
      <c r="Q582" s="34">
        <v>0</v>
      </c>
      <c r="R582" s="34">
        <v>0</v>
      </c>
      <c r="S582" s="34">
        <f t="shared" si="21"/>
        <v>0</v>
      </c>
    </row>
    <row r="583" spans="1:19">
      <c r="B583" s="5">
        <v>2012</v>
      </c>
      <c r="C583" s="33"/>
      <c r="D583" s="33"/>
      <c r="E583" s="33"/>
      <c r="F583" s="33"/>
      <c r="G583" s="33"/>
      <c r="H583" s="33"/>
      <c r="I583" s="34">
        <v>0</v>
      </c>
      <c r="J583" s="34">
        <v>0</v>
      </c>
      <c r="K583" s="34">
        <v>0</v>
      </c>
      <c r="L583" s="34">
        <v>0</v>
      </c>
      <c r="M583" s="34">
        <v>0</v>
      </c>
      <c r="N583" s="34">
        <v>0</v>
      </c>
      <c r="O583" s="34">
        <v>0</v>
      </c>
      <c r="P583" s="34">
        <v>0</v>
      </c>
      <c r="Q583" s="34">
        <v>0</v>
      </c>
      <c r="R583" s="34">
        <v>0</v>
      </c>
      <c r="S583" s="34">
        <f t="shared" si="21"/>
        <v>0</v>
      </c>
    </row>
    <row r="584" spans="1:19">
      <c r="B584" s="5">
        <v>2011</v>
      </c>
      <c r="C584" s="33"/>
      <c r="D584" s="33"/>
      <c r="E584" s="33"/>
      <c r="F584" s="33"/>
      <c r="G584" s="33"/>
      <c r="H584" s="34">
        <v>0</v>
      </c>
      <c r="I584" s="34">
        <v>0</v>
      </c>
      <c r="J584" s="34">
        <v>0</v>
      </c>
      <c r="K584" s="34">
        <v>0</v>
      </c>
      <c r="L584" s="34">
        <v>0</v>
      </c>
      <c r="M584" s="34">
        <v>0</v>
      </c>
      <c r="N584" s="34">
        <v>0</v>
      </c>
      <c r="O584" s="34">
        <v>0</v>
      </c>
      <c r="P584" s="34">
        <v>0</v>
      </c>
      <c r="Q584" s="34">
        <v>0</v>
      </c>
      <c r="R584" s="34">
        <v>0</v>
      </c>
      <c r="S584" s="34">
        <f t="shared" si="21"/>
        <v>0</v>
      </c>
    </row>
    <row r="585" spans="1:19">
      <c r="B585" s="5">
        <v>2010</v>
      </c>
      <c r="C585" s="33"/>
      <c r="D585" s="33"/>
      <c r="E585" s="33"/>
      <c r="F585" s="33"/>
      <c r="G585" s="34">
        <v>0</v>
      </c>
      <c r="H585" s="34">
        <v>0</v>
      </c>
      <c r="I585" s="34">
        <v>0</v>
      </c>
      <c r="J585" s="34">
        <v>0</v>
      </c>
      <c r="K585" s="34">
        <v>0</v>
      </c>
      <c r="L585" s="34">
        <v>0</v>
      </c>
      <c r="M585" s="34">
        <v>0</v>
      </c>
      <c r="N585" s="34">
        <v>0</v>
      </c>
      <c r="O585" s="34">
        <v>0</v>
      </c>
      <c r="P585" s="34">
        <v>0</v>
      </c>
      <c r="Q585" s="34">
        <v>0</v>
      </c>
      <c r="R585" s="34">
        <v>0</v>
      </c>
      <c r="S585" s="34">
        <f t="shared" si="21"/>
        <v>0</v>
      </c>
    </row>
    <row r="586" spans="1:19">
      <c r="B586" s="5">
        <v>2009</v>
      </c>
      <c r="C586" s="33"/>
      <c r="D586" s="33"/>
      <c r="E586" s="33"/>
      <c r="F586" s="34">
        <v>0</v>
      </c>
      <c r="G586" s="34">
        <v>0</v>
      </c>
      <c r="H586" s="34">
        <v>0</v>
      </c>
      <c r="I586" s="34">
        <v>0</v>
      </c>
      <c r="J586" s="34">
        <v>0</v>
      </c>
      <c r="K586" s="34">
        <v>0</v>
      </c>
      <c r="L586" s="34">
        <v>0</v>
      </c>
      <c r="M586" s="34">
        <v>0</v>
      </c>
      <c r="N586" s="34">
        <v>0</v>
      </c>
      <c r="O586" s="34">
        <v>0</v>
      </c>
      <c r="P586" s="34">
        <v>0</v>
      </c>
      <c r="Q586" s="34">
        <v>0</v>
      </c>
      <c r="R586" s="34">
        <v>0</v>
      </c>
      <c r="S586" s="34">
        <f t="shared" si="21"/>
        <v>0</v>
      </c>
    </row>
    <row r="587" spans="1:19">
      <c r="B587" s="5">
        <v>2008</v>
      </c>
      <c r="C587" s="33"/>
      <c r="D587" s="33"/>
      <c r="E587" s="34">
        <v>0</v>
      </c>
      <c r="F587" s="34">
        <v>0</v>
      </c>
      <c r="G587" s="34">
        <v>0</v>
      </c>
      <c r="H587" s="34">
        <v>0</v>
      </c>
      <c r="I587" s="34">
        <v>0</v>
      </c>
      <c r="J587" s="34">
        <v>0</v>
      </c>
      <c r="K587" s="34">
        <v>0</v>
      </c>
      <c r="L587" s="34">
        <v>0</v>
      </c>
      <c r="M587" s="34">
        <v>0</v>
      </c>
      <c r="N587" s="34">
        <v>0</v>
      </c>
      <c r="O587" s="34">
        <v>0</v>
      </c>
      <c r="P587" s="34">
        <v>0</v>
      </c>
      <c r="Q587" s="34">
        <v>0</v>
      </c>
      <c r="R587" s="34">
        <v>0</v>
      </c>
      <c r="S587" s="34">
        <f t="shared" si="21"/>
        <v>0</v>
      </c>
    </row>
    <row r="588" spans="1:19">
      <c r="B588" s="5">
        <v>2007</v>
      </c>
      <c r="C588" s="33"/>
      <c r="D588" s="34">
        <v>0</v>
      </c>
      <c r="E588" s="34">
        <v>0</v>
      </c>
      <c r="F588" s="34">
        <v>0</v>
      </c>
      <c r="G588" s="34">
        <v>0</v>
      </c>
      <c r="H588" s="34">
        <v>0</v>
      </c>
      <c r="I588" s="34">
        <v>0</v>
      </c>
      <c r="J588" s="34">
        <v>0</v>
      </c>
      <c r="K588" s="34">
        <v>0</v>
      </c>
      <c r="L588" s="34">
        <v>0</v>
      </c>
      <c r="M588" s="34">
        <v>0</v>
      </c>
      <c r="N588" s="34">
        <v>0</v>
      </c>
      <c r="O588" s="34">
        <v>0</v>
      </c>
      <c r="P588" s="34">
        <v>0</v>
      </c>
      <c r="Q588" s="34">
        <v>0</v>
      </c>
      <c r="R588" s="34">
        <v>0</v>
      </c>
      <c r="S588" s="34">
        <f t="shared" si="21"/>
        <v>0</v>
      </c>
    </row>
    <row r="589" spans="1:19">
      <c r="B589" s="5">
        <v>2006</v>
      </c>
      <c r="C589" s="34">
        <v>0</v>
      </c>
      <c r="D589" s="34">
        <v>0</v>
      </c>
      <c r="E589" s="34">
        <v>0</v>
      </c>
      <c r="F589" s="34">
        <v>0</v>
      </c>
      <c r="G589" s="34">
        <v>0</v>
      </c>
      <c r="H589" s="34">
        <v>0</v>
      </c>
      <c r="I589" s="34">
        <v>0</v>
      </c>
      <c r="J589" s="34">
        <v>0</v>
      </c>
      <c r="K589" s="34">
        <v>0</v>
      </c>
      <c r="L589" s="34">
        <v>0</v>
      </c>
      <c r="M589" s="34">
        <v>0</v>
      </c>
      <c r="N589" s="34">
        <v>0</v>
      </c>
      <c r="O589" s="34">
        <v>0</v>
      </c>
      <c r="P589" s="34">
        <v>0</v>
      </c>
      <c r="Q589" s="34">
        <v>0</v>
      </c>
      <c r="R589" s="34">
        <v>0</v>
      </c>
      <c r="S589" s="34">
        <f t="shared" si="21"/>
        <v>0</v>
      </c>
    </row>
    <row r="590" spans="1:19">
      <c r="B590" s="5">
        <v>2005</v>
      </c>
      <c r="C590" s="34">
        <v>0</v>
      </c>
      <c r="D590" s="34">
        <v>0</v>
      </c>
      <c r="E590" s="34">
        <v>0</v>
      </c>
      <c r="F590" s="34">
        <v>0</v>
      </c>
      <c r="G590" s="34">
        <v>0</v>
      </c>
      <c r="H590" s="34">
        <v>0</v>
      </c>
      <c r="I590" s="34">
        <v>0</v>
      </c>
      <c r="J590" s="34">
        <v>0</v>
      </c>
      <c r="K590" s="34">
        <v>0</v>
      </c>
      <c r="L590" s="34">
        <v>0</v>
      </c>
      <c r="M590" s="34">
        <v>0</v>
      </c>
      <c r="N590" s="34">
        <v>0</v>
      </c>
      <c r="O590" s="34">
        <v>0</v>
      </c>
      <c r="P590" s="34">
        <v>0</v>
      </c>
      <c r="Q590" s="34">
        <v>0</v>
      </c>
      <c r="R590" s="34">
        <v>0</v>
      </c>
      <c r="S590" s="34">
        <f t="shared" si="21"/>
        <v>0</v>
      </c>
    </row>
    <row r="591" spans="1:19">
      <c r="B591" s="5">
        <v>2004</v>
      </c>
      <c r="C591" s="34">
        <v>0</v>
      </c>
      <c r="D591" s="34">
        <v>0</v>
      </c>
      <c r="E591" s="34">
        <v>0</v>
      </c>
      <c r="F591" s="34">
        <v>0</v>
      </c>
      <c r="G591" s="34">
        <v>0</v>
      </c>
      <c r="H591" s="34">
        <v>0</v>
      </c>
      <c r="I591" s="34">
        <v>0</v>
      </c>
      <c r="J591" s="34">
        <v>0</v>
      </c>
      <c r="K591" s="34">
        <v>0</v>
      </c>
      <c r="L591" s="34">
        <v>0</v>
      </c>
      <c r="M591" s="34">
        <v>0</v>
      </c>
      <c r="N591" s="34">
        <v>0</v>
      </c>
      <c r="O591" s="34">
        <v>0</v>
      </c>
      <c r="P591" s="34">
        <v>0</v>
      </c>
      <c r="Q591" s="34">
        <v>0</v>
      </c>
      <c r="R591" s="34">
        <v>0</v>
      </c>
      <c r="S591" s="34">
        <f t="shared" si="21"/>
        <v>0</v>
      </c>
    </row>
    <row r="592" spans="1:19">
      <c r="B592" s="5">
        <v>2003</v>
      </c>
      <c r="C592" s="34">
        <v>0</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f t="shared" si="21"/>
        <v>0</v>
      </c>
    </row>
    <row r="593" spans="2:19">
      <c r="B593" s="5">
        <v>2002</v>
      </c>
      <c r="C593" s="34">
        <v>0</v>
      </c>
      <c r="D593" s="34">
        <v>0</v>
      </c>
      <c r="E593" s="34">
        <v>0</v>
      </c>
      <c r="F593" s="34">
        <v>0</v>
      </c>
      <c r="G593" s="34">
        <v>0</v>
      </c>
      <c r="H593" s="34">
        <v>0</v>
      </c>
      <c r="I593" s="34">
        <v>0</v>
      </c>
      <c r="J593" s="34">
        <v>0</v>
      </c>
      <c r="K593" s="34">
        <v>0</v>
      </c>
      <c r="L593" s="34">
        <v>0</v>
      </c>
      <c r="M593" s="34">
        <v>0</v>
      </c>
      <c r="N593" s="34">
        <v>0</v>
      </c>
      <c r="O593" s="34">
        <v>0</v>
      </c>
      <c r="P593" s="34">
        <v>0</v>
      </c>
      <c r="Q593" s="34">
        <v>0</v>
      </c>
      <c r="R593" s="34">
        <v>0</v>
      </c>
      <c r="S593" s="34">
        <f t="shared" si="21"/>
        <v>0</v>
      </c>
    </row>
    <row r="594" spans="2:19">
      <c r="B594" s="5">
        <v>2001</v>
      </c>
      <c r="C594" s="34">
        <v>0</v>
      </c>
      <c r="D594" s="34">
        <v>0</v>
      </c>
      <c r="E594" s="34">
        <v>0</v>
      </c>
      <c r="F594" s="34">
        <v>0</v>
      </c>
      <c r="G594" s="34">
        <v>0</v>
      </c>
      <c r="H594" s="34">
        <v>0</v>
      </c>
      <c r="I594" s="34">
        <v>0</v>
      </c>
      <c r="J594" s="34">
        <v>0</v>
      </c>
      <c r="K594" s="34">
        <v>0</v>
      </c>
      <c r="L594" s="34">
        <v>0</v>
      </c>
      <c r="M594" s="34">
        <v>0</v>
      </c>
      <c r="N594" s="34">
        <v>0</v>
      </c>
      <c r="O594" s="34">
        <v>0</v>
      </c>
      <c r="P594" s="34">
        <v>0</v>
      </c>
      <c r="Q594" s="34">
        <v>0</v>
      </c>
      <c r="R594" s="34">
        <v>0</v>
      </c>
      <c r="S594" s="34">
        <f t="shared" si="21"/>
        <v>0</v>
      </c>
    </row>
    <row r="595" spans="2:19">
      <c r="B595" s="5">
        <v>2000</v>
      </c>
      <c r="C595" s="34">
        <v>0</v>
      </c>
      <c r="D595" s="34">
        <v>0</v>
      </c>
      <c r="E595" s="34">
        <v>0</v>
      </c>
      <c r="F595" s="34">
        <v>0</v>
      </c>
      <c r="G595" s="34">
        <v>0</v>
      </c>
      <c r="H595" s="34">
        <v>0</v>
      </c>
      <c r="I595" s="34">
        <v>0</v>
      </c>
      <c r="J595" s="34">
        <v>0</v>
      </c>
      <c r="K595" s="34">
        <v>0</v>
      </c>
      <c r="L595" s="34">
        <v>0</v>
      </c>
      <c r="M595" s="34">
        <v>0</v>
      </c>
      <c r="N595" s="34">
        <v>0</v>
      </c>
      <c r="O595" s="34">
        <v>0</v>
      </c>
      <c r="P595" s="34">
        <v>0</v>
      </c>
      <c r="Q595" s="34">
        <v>0</v>
      </c>
      <c r="R595" s="34">
        <v>0</v>
      </c>
      <c r="S595" s="34">
        <f t="shared" si="21"/>
        <v>0</v>
      </c>
    </row>
    <row r="596" spans="2:19">
      <c r="B596" s="5">
        <v>1999</v>
      </c>
      <c r="C596" s="34">
        <v>0</v>
      </c>
      <c r="D596" s="34">
        <v>0</v>
      </c>
      <c r="E596" s="34">
        <v>0</v>
      </c>
      <c r="F596" s="34">
        <v>0</v>
      </c>
      <c r="G596" s="34">
        <v>0</v>
      </c>
      <c r="H596" s="34">
        <v>0</v>
      </c>
      <c r="I596" s="34">
        <v>0</v>
      </c>
      <c r="J596" s="34">
        <v>0</v>
      </c>
      <c r="K596" s="34">
        <v>0</v>
      </c>
      <c r="L596" s="34">
        <v>0</v>
      </c>
      <c r="M596" s="34">
        <v>0</v>
      </c>
      <c r="N596" s="34">
        <v>0</v>
      </c>
      <c r="O596" s="34">
        <v>0</v>
      </c>
      <c r="P596" s="34">
        <v>0</v>
      </c>
      <c r="Q596" s="34">
        <v>0</v>
      </c>
      <c r="R596" s="34">
        <v>0</v>
      </c>
      <c r="S596" s="34">
        <f t="shared" si="21"/>
        <v>0</v>
      </c>
    </row>
    <row r="597" spans="2:19">
      <c r="B597" s="5">
        <v>1998</v>
      </c>
      <c r="C597" s="34">
        <v>0</v>
      </c>
      <c r="D597" s="34">
        <v>0</v>
      </c>
      <c r="E597" s="34">
        <v>0</v>
      </c>
      <c r="F597" s="34">
        <v>0</v>
      </c>
      <c r="G597" s="34">
        <v>0</v>
      </c>
      <c r="H597" s="34">
        <v>0</v>
      </c>
      <c r="I597" s="34">
        <v>0</v>
      </c>
      <c r="J597" s="34">
        <v>0</v>
      </c>
      <c r="K597" s="34">
        <v>0</v>
      </c>
      <c r="L597" s="34">
        <v>0</v>
      </c>
      <c r="M597" s="34">
        <v>0</v>
      </c>
      <c r="N597" s="34">
        <v>0</v>
      </c>
      <c r="O597" s="34">
        <v>0</v>
      </c>
      <c r="P597" s="34">
        <v>0</v>
      </c>
      <c r="Q597" s="34">
        <v>0</v>
      </c>
      <c r="R597" s="34">
        <v>0</v>
      </c>
      <c r="S597" s="34">
        <f t="shared" si="21"/>
        <v>0</v>
      </c>
    </row>
    <row r="598" spans="2:19">
      <c r="B598" s="5">
        <v>1997</v>
      </c>
      <c r="C598" s="34">
        <v>0</v>
      </c>
      <c r="D598" s="34">
        <v>0</v>
      </c>
      <c r="E598" s="34">
        <v>0</v>
      </c>
      <c r="F598" s="34">
        <v>0</v>
      </c>
      <c r="G598" s="34">
        <v>0</v>
      </c>
      <c r="H598" s="34">
        <v>0</v>
      </c>
      <c r="I598" s="34">
        <v>0</v>
      </c>
      <c r="J598" s="34">
        <v>0</v>
      </c>
      <c r="K598" s="34">
        <v>0</v>
      </c>
      <c r="L598" s="34">
        <v>0</v>
      </c>
      <c r="M598" s="34">
        <v>0</v>
      </c>
      <c r="N598" s="34">
        <v>0</v>
      </c>
      <c r="O598" s="34">
        <v>0</v>
      </c>
      <c r="P598" s="34">
        <v>0</v>
      </c>
      <c r="Q598" s="34">
        <v>0</v>
      </c>
      <c r="R598" s="34">
        <v>0</v>
      </c>
      <c r="S598" s="34">
        <f t="shared" si="21"/>
        <v>0</v>
      </c>
    </row>
    <row r="599" spans="2:19">
      <c r="B599" s="5">
        <v>1996</v>
      </c>
      <c r="C599" s="34">
        <v>0</v>
      </c>
      <c r="D599" s="34">
        <v>0</v>
      </c>
      <c r="E599" s="34">
        <v>0</v>
      </c>
      <c r="F599" s="34">
        <v>0</v>
      </c>
      <c r="G599" s="34">
        <v>0</v>
      </c>
      <c r="H599" s="34">
        <v>0</v>
      </c>
      <c r="I599" s="34">
        <v>0</v>
      </c>
      <c r="J599" s="34">
        <v>0</v>
      </c>
      <c r="K599" s="34">
        <v>0</v>
      </c>
      <c r="L599" s="34">
        <v>0</v>
      </c>
      <c r="M599" s="34">
        <v>0</v>
      </c>
      <c r="N599" s="34">
        <v>0</v>
      </c>
      <c r="O599" s="34">
        <v>0</v>
      </c>
      <c r="P599" s="34">
        <v>0</v>
      </c>
      <c r="Q599" s="34">
        <v>0</v>
      </c>
      <c r="R599" s="34">
        <v>0</v>
      </c>
      <c r="S599" s="34">
        <f t="shared" si="21"/>
        <v>0</v>
      </c>
    </row>
    <row r="600" spans="2:19">
      <c r="B600" s="5">
        <v>1995</v>
      </c>
      <c r="C600" s="34">
        <v>0</v>
      </c>
      <c r="D600" s="34">
        <v>0</v>
      </c>
      <c r="E600" s="34">
        <v>0</v>
      </c>
      <c r="F600" s="34">
        <v>0</v>
      </c>
      <c r="G600" s="34">
        <v>0</v>
      </c>
      <c r="H600" s="34">
        <v>0</v>
      </c>
      <c r="I600" s="34">
        <v>0</v>
      </c>
      <c r="J600" s="34">
        <v>0</v>
      </c>
      <c r="K600" s="34">
        <v>0</v>
      </c>
      <c r="L600" s="34">
        <v>0</v>
      </c>
      <c r="M600" s="34">
        <v>0</v>
      </c>
      <c r="N600" s="34">
        <v>0</v>
      </c>
      <c r="O600" s="34">
        <v>0</v>
      </c>
      <c r="P600" s="34">
        <v>0</v>
      </c>
      <c r="Q600" s="34">
        <v>0</v>
      </c>
      <c r="R600" s="34">
        <v>0</v>
      </c>
      <c r="S600" s="34">
        <f t="shared" si="21"/>
        <v>0</v>
      </c>
    </row>
    <row r="601" spans="2:19">
      <c r="B601" s="5">
        <v>1994</v>
      </c>
      <c r="C601" s="34">
        <v>0</v>
      </c>
      <c r="D601" s="34">
        <v>0</v>
      </c>
      <c r="E601" s="34">
        <v>0</v>
      </c>
      <c r="F601" s="34">
        <v>0</v>
      </c>
      <c r="G601" s="34">
        <v>0</v>
      </c>
      <c r="H601" s="34">
        <v>0</v>
      </c>
      <c r="I601" s="34">
        <v>0</v>
      </c>
      <c r="J601" s="34">
        <v>0</v>
      </c>
      <c r="K601" s="34">
        <v>0</v>
      </c>
      <c r="L601" s="34">
        <v>0</v>
      </c>
      <c r="M601" s="34">
        <v>0</v>
      </c>
      <c r="N601" s="34">
        <v>0</v>
      </c>
      <c r="O601" s="34">
        <v>0</v>
      </c>
      <c r="P601" s="34">
        <v>0</v>
      </c>
      <c r="Q601" s="34">
        <v>0</v>
      </c>
      <c r="R601" s="34">
        <v>0</v>
      </c>
      <c r="S601" s="34">
        <f t="shared" si="21"/>
        <v>0</v>
      </c>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f t="shared" si="21"/>
        <v>0</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f t="shared" si="21"/>
        <v>0</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f t="shared" si="21"/>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f t="shared" si="21"/>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f t="shared" si="21"/>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f t="shared" si="21"/>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f t="shared" si="21"/>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f t="shared" si="21"/>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f t="shared" si="21"/>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f t="shared" si="21"/>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f t="shared" si="21"/>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f t="shared" si="21"/>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f t="shared" si="21"/>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f t="shared" si="21"/>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f t="shared" si="21"/>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f t="shared" si="21"/>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f t="shared" si="21"/>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f t="shared" si="21"/>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f t="shared" si="21"/>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f t="shared" si="21"/>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f t="shared" si="21"/>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f t="shared" si="21"/>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f t="shared" si="21"/>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f t="shared" si="21"/>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f t="shared" si="21"/>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f t="shared" si="21"/>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f t="shared" si="21"/>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f t="shared" si="21"/>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f t="shared" si="21"/>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f t="shared" si="21"/>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f t="shared" si="21"/>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f t="shared" si="21"/>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f t="shared" si="21"/>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f t="shared" si="21"/>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f t="shared" si="21"/>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f t="shared" si="21"/>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f t="shared" si="21"/>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f t="shared" ref="S639:S665" si="22">+R639</f>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f t="shared" si="22"/>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f t="shared" si="22"/>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f t="shared" si="22"/>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f t="shared" si="22"/>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f t="shared" si="22"/>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f t="shared" si="22"/>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f t="shared" si="22"/>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f t="shared" si="22"/>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f t="shared" si="22"/>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f t="shared" si="22"/>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f t="shared" si="22"/>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f t="shared" si="22"/>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f t="shared" si="22"/>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f t="shared" si="22"/>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f t="shared" si="22"/>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f t="shared" si="22"/>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f t="shared" si="22"/>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f t="shared" si="22"/>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f t="shared" si="22"/>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f t="shared" si="22"/>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f t="shared" si="22"/>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f t="shared" si="22"/>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f t="shared" si="22"/>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f t="shared" si="22"/>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f t="shared" si="22"/>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f t="shared" si="22"/>
        <v>0</v>
      </c>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23">SUM(J579:J665)</f>
        <v>0</v>
      </c>
      <c r="K666" s="7">
        <f>SUM(K579:K665)</f>
        <v>0</v>
      </c>
      <c r="L666" s="7">
        <f t="shared" ref="L666" si="24">SUM(L579:L665)</f>
        <v>115424.22</v>
      </c>
      <c r="M666" s="7">
        <f>SUM(M579:M665)</f>
        <v>160796.98000000001</v>
      </c>
      <c r="N666" s="10">
        <f>SUM(N574:N665)</f>
        <v>160796.98000000001</v>
      </c>
      <c r="O666" s="10">
        <f>SUM(O574:O665)</f>
        <v>161199.99867999999</v>
      </c>
      <c r="P666" s="10">
        <f>SUM(P574:P665)</f>
        <v>161199.99867999999</v>
      </c>
      <c r="Q666" s="10">
        <f>SUM(Q574:Q665)</f>
        <v>161199.99867999999</v>
      </c>
      <c r="R666" s="10">
        <f>SUM(R573:R665)</f>
        <v>161199.99867999999</v>
      </c>
      <c r="S666" s="10">
        <f>SUM(S573:S665)</f>
        <v>161199.99867999999</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f>+R669</f>
        <v>0</v>
      </c>
    </row>
    <row r="670" spans="1:19">
      <c r="B670" s="5">
        <v>2020</v>
      </c>
      <c r="C670" s="33"/>
      <c r="D670" s="33"/>
      <c r="E670" s="33"/>
      <c r="F670" s="33"/>
      <c r="G670" s="33"/>
      <c r="H670" s="33"/>
      <c r="I670" s="33"/>
      <c r="J670" s="33"/>
      <c r="K670" s="33"/>
      <c r="L670" s="33"/>
      <c r="M670" s="33"/>
      <c r="N670" s="33"/>
      <c r="O670" s="33"/>
      <c r="P670" s="33"/>
      <c r="Q670" s="34">
        <v>0</v>
      </c>
      <c r="R670" s="34">
        <v>0</v>
      </c>
      <c r="S670" s="34">
        <f t="shared" ref="S670:S733" si="25">+R670</f>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f t="shared" si="25"/>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f t="shared" si="25"/>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f t="shared" si="25"/>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f t="shared" si="25"/>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f t="shared" si="25"/>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f t="shared" si="25"/>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f t="shared" si="25"/>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f t="shared" si="25"/>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f t="shared" si="25"/>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f t="shared" si="25"/>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f t="shared" si="25"/>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f t="shared" si="25"/>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f t="shared" si="25"/>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f t="shared" si="25"/>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f t="shared" si="25"/>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f t="shared" si="25"/>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f t="shared" si="25"/>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f t="shared" si="25"/>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f t="shared" si="25"/>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f t="shared" si="25"/>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f t="shared" si="25"/>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f t="shared" si="25"/>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f t="shared" si="25"/>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f t="shared" si="25"/>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f t="shared" si="25"/>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f t="shared" si="25"/>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f t="shared" si="25"/>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f t="shared" si="25"/>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f t="shared" si="25"/>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f t="shared" si="25"/>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f t="shared" si="25"/>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f t="shared" si="25"/>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f t="shared" si="25"/>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f t="shared" si="25"/>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f t="shared" si="25"/>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f t="shared" si="25"/>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f t="shared" si="25"/>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f t="shared" si="25"/>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f t="shared" si="25"/>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f t="shared" si="25"/>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f t="shared" si="25"/>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f t="shared" si="25"/>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f t="shared" si="25"/>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f t="shared" si="25"/>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f t="shared" si="25"/>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f t="shared" si="25"/>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f t="shared" si="25"/>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f t="shared" si="25"/>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f t="shared" si="25"/>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f t="shared" si="25"/>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f t="shared" si="25"/>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f t="shared" si="25"/>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f t="shared" si="25"/>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f t="shared" si="25"/>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f t="shared" si="25"/>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f t="shared" si="25"/>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f t="shared" si="25"/>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f t="shared" si="25"/>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f t="shared" si="25"/>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f t="shared" si="25"/>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f t="shared" si="25"/>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f t="shared" si="25"/>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f t="shared" si="25"/>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f t="shared" ref="S734:S760" si="26">+R734</f>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f t="shared" si="26"/>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f t="shared" si="26"/>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f t="shared" si="26"/>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f t="shared" si="26"/>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f t="shared" si="26"/>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f t="shared" si="26"/>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f t="shared" si="26"/>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f t="shared" si="26"/>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f t="shared" si="26"/>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f t="shared" si="26"/>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f t="shared" si="26"/>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f t="shared" si="26"/>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f t="shared" si="26"/>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f t="shared" si="26"/>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f t="shared" si="26"/>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f t="shared" si="26"/>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f t="shared" si="26"/>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f t="shared" si="26"/>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f t="shared" si="26"/>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f t="shared" si="26"/>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f t="shared" si="26"/>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f t="shared" si="26"/>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f t="shared" si="26"/>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f t="shared" si="26"/>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f t="shared" si="26"/>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f t="shared" si="26"/>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27">SUM(J674:J760)</f>
        <v>0</v>
      </c>
      <c r="K761" s="7">
        <f>SUM(K674:K760)</f>
        <v>0</v>
      </c>
      <c r="L761" s="7">
        <f t="shared" ref="L761" si="28">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0</v>
      </c>
      <c r="S764" s="34">
        <f>+R764</f>
        <v>0</v>
      </c>
    </row>
    <row r="765" spans="1:19">
      <c r="B765" s="5">
        <v>2020</v>
      </c>
      <c r="C765" s="33"/>
      <c r="D765" s="33"/>
      <c r="E765" s="33"/>
      <c r="F765" s="33"/>
      <c r="G765" s="33"/>
      <c r="H765" s="33"/>
      <c r="I765" s="33"/>
      <c r="J765" s="33"/>
      <c r="K765" s="33"/>
      <c r="L765" s="33"/>
      <c r="M765" s="33"/>
      <c r="N765" s="33"/>
      <c r="O765" s="33"/>
      <c r="P765" s="33"/>
      <c r="Q765" s="34">
        <v>0</v>
      </c>
      <c r="R765" s="34">
        <v>0</v>
      </c>
      <c r="S765" s="34">
        <f t="shared" ref="S765:S828" si="29">+R765</f>
        <v>0</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f t="shared" si="29"/>
        <v>0</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f t="shared" si="29"/>
        <v>0</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f t="shared" si="29"/>
        <v>0</v>
      </c>
    </row>
    <row r="769" spans="2:19">
      <c r="B769" s="5">
        <v>2016</v>
      </c>
      <c r="C769" s="33"/>
      <c r="D769" s="33"/>
      <c r="E769" s="33"/>
      <c r="F769" s="33"/>
      <c r="G769" s="33"/>
      <c r="H769" s="33"/>
      <c r="I769" s="33"/>
      <c r="J769" s="33"/>
      <c r="K769" s="33"/>
      <c r="L769" s="33"/>
      <c r="M769" s="34">
        <v>0</v>
      </c>
      <c r="N769" s="34">
        <v>0</v>
      </c>
      <c r="O769" s="34">
        <v>0</v>
      </c>
      <c r="P769" s="34">
        <v>0</v>
      </c>
      <c r="Q769" s="34">
        <v>0</v>
      </c>
      <c r="R769" s="34">
        <v>0</v>
      </c>
      <c r="S769" s="34">
        <f t="shared" si="29"/>
        <v>0</v>
      </c>
    </row>
    <row r="770" spans="2:19">
      <c r="B770" s="5">
        <v>2015</v>
      </c>
      <c r="C770" s="33"/>
      <c r="D770" s="33"/>
      <c r="E770" s="33"/>
      <c r="F770" s="33"/>
      <c r="G770" s="33"/>
      <c r="H770" s="33"/>
      <c r="I770" s="33"/>
      <c r="J770" s="33"/>
      <c r="K770" s="33"/>
      <c r="L770" s="34">
        <v>0</v>
      </c>
      <c r="M770" s="34">
        <v>0</v>
      </c>
      <c r="N770" s="34">
        <v>0</v>
      </c>
      <c r="O770" s="34">
        <v>0</v>
      </c>
      <c r="P770" s="34">
        <v>0</v>
      </c>
      <c r="Q770" s="34">
        <v>0</v>
      </c>
      <c r="R770" s="34">
        <v>0</v>
      </c>
      <c r="S770" s="34">
        <f t="shared" si="29"/>
        <v>0</v>
      </c>
    </row>
    <row r="771" spans="2:19">
      <c r="B771" s="5">
        <v>2014</v>
      </c>
      <c r="C771" s="33"/>
      <c r="D771" s="33"/>
      <c r="E771" s="33"/>
      <c r="F771" s="33"/>
      <c r="G771" s="33"/>
      <c r="H771" s="33"/>
      <c r="I771" s="33"/>
      <c r="J771" s="33"/>
      <c r="K771" s="34">
        <v>0</v>
      </c>
      <c r="L771" s="34">
        <v>0</v>
      </c>
      <c r="M771" s="34">
        <v>0</v>
      </c>
      <c r="N771" s="34">
        <v>0</v>
      </c>
      <c r="O771" s="34">
        <v>0</v>
      </c>
      <c r="P771" s="34">
        <v>0</v>
      </c>
      <c r="Q771" s="34">
        <v>0</v>
      </c>
      <c r="R771" s="34">
        <v>0</v>
      </c>
      <c r="S771" s="34">
        <f t="shared" si="29"/>
        <v>0</v>
      </c>
    </row>
    <row r="772" spans="2:19">
      <c r="B772" s="5">
        <v>2013</v>
      </c>
      <c r="C772" s="33"/>
      <c r="D772" s="33"/>
      <c r="E772" s="33"/>
      <c r="F772" s="33"/>
      <c r="G772" s="33"/>
      <c r="H772" s="33"/>
      <c r="I772" s="33"/>
      <c r="J772" s="34">
        <v>0</v>
      </c>
      <c r="K772" s="34">
        <v>0</v>
      </c>
      <c r="L772" s="34">
        <v>0</v>
      </c>
      <c r="M772" s="34">
        <v>0</v>
      </c>
      <c r="N772" s="34">
        <v>0</v>
      </c>
      <c r="O772" s="34">
        <v>0</v>
      </c>
      <c r="P772" s="34">
        <v>0</v>
      </c>
      <c r="Q772" s="34">
        <v>0</v>
      </c>
      <c r="R772" s="34">
        <v>0</v>
      </c>
      <c r="S772" s="34">
        <f t="shared" si="29"/>
        <v>0</v>
      </c>
    </row>
    <row r="773" spans="2:19">
      <c r="B773" s="5">
        <v>2012</v>
      </c>
      <c r="C773" s="33"/>
      <c r="D773" s="33"/>
      <c r="E773" s="33"/>
      <c r="F773" s="33"/>
      <c r="G773" s="33"/>
      <c r="H773" s="33"/>
      <c r="I773" s="34">
        <v>0</v>
      </c>
      <c r="J773" s="34">
        <v>0</v>
      </c>
      <c r="K773" s="34">
        <v>0</v>
      </c>
      <c r="L773" s="34">
        <v>0</v>
      </c>
      <c r="M773" s="34">
        <v>0</v>
      </c>
      <c r="N773" s="34">
        <v>0</v>
      </c>
      <c r="O773" s="34">
        <v>0</v>
      </c>
      <c r="P773" s="34">
        <v>0</v>
      </c>
      <c r="Q773" s="34">
        <v>0</v>
      </c>
      <c r="R773" s="34">
        <v>0</v>
      </c>
      <c r="S773" s="34">
        <f t="shared" si="29"/>
        <v>0</v>
      </c>
    </row>
    <row r="774" spans="2:19">
      <c r="B774" s="5">
        <v>2011</v>
      </c>
      <c r="C774" s="33"/>
      <c r="D774" s="33"/>
      <c r="E774" s="33"/>
      <c r="F774" s="33"/>
      <c r="G774" s="33"/>
      <c r="H774" s="34">
        <v>0</v>
      </c>
      <c r="I774" s="34">
        <v>0</v>
      </c>
      <c r="J774" s="34">
        <v>0</v>
      </c>
      <c r="K774" s="34">
        <v>0</v>
      </c>
      <c r="L774" s="34">
        <v>0</v>
      </c>
      <c r="M774" s="34">
        <v>0</v>
      </c>
      <c r="N774" s="34">
        <v>0</v>
      </c>
      <c r="O774" s="34">
        <v>0</v>
      </c>
      <c r="P774" s="34">
        <v>0</v>
      </c>
      <c r="Q774" s="34">
        <v>0</v>
      </c>
      <c r="R774" s="34">
        <v>0</v>
      </c>
      <c r="S774" s="34">
        <f t="shared" si="29"/>
        <v>0</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f t="shared" si="29"/>
        <v>0</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34">
        <f t="shared" si="29"/>
        <v>0</v>
      </c>
    </row>
    <row r="777" spans="2:19">
      <c r="B777" s="5">
        <v>2008</v>
      </c>
      <c r="C777" s="33"/>
      <c r="D777" s="33"/>
      <c r="E777" s="34">
        <v>0</v>
      </c>
      <c r="F777" s="34">
        <v>0</v>
      </c>
      <c r="G777" s="34">
        <v>0</v>
      </c>
      <c r="H777" s="34">
        <v>0</v>
      </c>
      <c r="I777" s="34">
        <v>0</v>
      </c>
      <c r="J777" s="34">
        <v>0</v>
      </c>
      <c r="K777" s="34">
        <v>0</v>
      </c>
      <c r="L777" s="34">
        <v>0</v>
      </c>
      <c r="M777" s="34">
        <v>0</v>
      </c>
      <c r="N777" s="34">
        <v>0</v>
      </c>
      <c r="O777" s="34">
        <v>0</v>
      </c>
      <c r="P777" s="34">
        <v>0</v>
      </c>
      <c r="Q777" s="34">
        <v>0</v>
      </c>
      <c r="R777" s="34">
        <v>0</v>
      </c>
      <c r="S777" s="34">
        <f t="shared" si="29"/>
        <v>0</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f t="shared" si="29"/>
        <v>0</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f t="shared" si="29"/>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f t="shared" si="29"/>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f t="shared" si="29"/>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f t="shared" si="29"/>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f t="shared" si="29"/>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f t="shared" si="29"/>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f t="shared" si="29"/>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f t="shared" si="29"/>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f t="shared" si="29"/>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f t="shared" si="29"/>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f t="shared" si="29"/>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f t="shared" si="29"/>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f t="shared" si="29"/>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f t="shared" si="29"/>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f t="shared" si="29"/>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f t="shared" si="29"/>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f t="shared" si="29"/>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f t="shared" si="29"/>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f t="shared" si="29"/>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f t="shared" si="29"/>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f t="shared" si="29"/>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f t="shared" si="29"/>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f t="shared" si="29"/>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f t="shared" si="29"/>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f t="shared" si="29"/>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f t="shared" si="29"/>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f t="shared" si="29"/>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f t="shared" si="29"/>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f t="shared" si="29"/>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f t="shared" si="29"/>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f t="shared" si="29"/>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f t="shared" si="29"/>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f t="shared" si="29"/>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f t="shared" si="29"/>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f t="shared" si="29"/>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f t="shared" si="29"/>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f t="shared" si="29"/>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f t="shared" si="29"/>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f t="shared" si="29"/>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f t="shared" si="29"/>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f t="shared" si="29"/>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f t="shared" si="29"/>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f t="shared" si="29"/>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f t="shared" si="29"/>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f t="shared" si="29"/>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f t="shared" si="29"/>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f t="shared" si="29"/>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f t="shared" si="29"/>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f t="shared" si="29"/>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f t="shared" si="29"/>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f t="shared" ref="S829:S855" si="30">+R829</f>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f t="shared" si="30"/>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f t="shared" si="30"/>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f t="shared" si="30"/>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f t="shared" si="30"/>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f t="shared" si="30"/>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f t="shared" si="30"/>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f t="shared" si="30"/>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f t="shared" si="30"/>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f t="shared" si="30"/>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f t="shared" si="30"/>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f t="shared" si="30"/>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f t="shared" si="30"/>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f t="shared" si="30"/>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f t="shared" si="30"/>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f t="shared" si="30"/>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f t="shared" si="30"/>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f t="shared" si="30"/>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f t="shared" si="30"/>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f t="shared" si="30"/>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f t="shared" si="30"/>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f t="shared" si="30"/>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f t="shared" si="30"/>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f t="shared" si="30"/>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f t="shared" si="30"/>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f t="shared" si="30"/>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f t="shared" si="30"/>
        <v>0</v>
      </c>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31">SUM(J769:J855)</f>
        <v>0</v>
      </c>
      <c r="K856" s="7">
        <f>SUM(K769:K855)</f>
        <v>0</v>
      </c>
      <c r="L856" s="7">
        <f t="shared" ref="L856" si="32">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2695</v>
      </c>
    </row>
    <row r="859" spans="1:19">
      <c r="A859" s="35"/>
      <c r="B859" s="5">
        <v>2021</v>
      </c>
      <c r="C859" s="33"/>
      <c r="D859" s="33"/>
      <c r="E859" s="33"/>
      <c r="F859" s="33"/>
      <c r="G859" s="33"/>
      <c r="H859" s="33"/>
      <c r="I859" s="33"/>
      <c r="J859" s="33"/>
      <c r="K859" s="33"/>
      <c r="L859" s="33"/>
      <c r="M859" s="33"/>
      <c r="N859" s="33"/>
      <c r="O859" s="33"/>
      <c r="P859" s="33"/>
      <c r="Q859" s="33"/>
      <c r="R859" s="34">
        <v>0</v>
      </c>
      <c r="S859" s="34">
        <f>+R859</f>
        <v>0</v>
      </c>
    </row>
    <row r="860" spans="1:19">
      <c r="B860" s="5">
        <v>2020</v>
      </c>
      <c r="C860" s="33"/>
      <c r="D860" s="33"/>
      <c r="E860" s="33"/>
      <c r="F860" s="33"/>
      <c r="G860" s="33"/>
      <c r="H860" s="33"/>
      <c r="I860" s="33"/>
      <c r="J860" s="33"/>
      <c r="K860" s="33"/>
      <c r="L860" s="33"/>
      <c r="M860" s="33"/>
      <c r="N860" s="33"/>
      <c r="O860" s="33"/>
      <c r="P860" s="33"/>
      <c r="Q860" s="34">
        <v>0</v>
      </c>
      <c r="R860" s="34">
        <v>0</v>
      </c>
      <c r="S860" s="34">
        <f t="shared" ref="S860:S923" si="33">+R860</f>
        <v>0</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f t="shared" si="33"/>
        <v>0</v>
      </c>
    </row>
    <row r="862" spans="1:19">
      <c r="A862" s="37"/>
      <c r="B862" s="5">
        <v>2018</v>
      </c>
      <c r="C862" s="33"/>
      <c r="D862" s="33"/>
      <c r="E862" s="33"/>
      <c r="F862" s="33"/>
      <c r="G862" s="33"/>
      <c r="H862" s="33"/>
      <c r="I862" s="33"/>
      <c r="J862" s="33"/>
      <c r="K862" s="33"/>
      <c r="L862" s="33"/>
      <c r="M862" s="33"/>
      <c r="N862" s="33"/>
      <c r="O862" s="34">
        <v>0</v>
      </c>
      <c r="P862" s="34">
        <v>0</v>
      </c>
      <c r="Q862" s="34">
        <v>0</v>
      </c>
      <c r="R862" s="34">
        <v>0</v>
      </c>
      <c r="S862" s="34">
        <f t="shared" si="33"/>
        <v>0</v>
      </c>
    </row>
    <row r="863" spans="1:19">
      <c r="A863" s="37"/>
      <c r="B863" s="5">
        <v>2017</v>
      </c>
      <c r="C863" s="33"/>
      <c r="D863" s="33"/>
      <c r="E863" s="33"/>
      <c r="F863" s="33"/>
      <c r="G863" s="33"/>
      <c r="H863" s="33"/>
      <c r="I863" s="33"/>
      <c r="J863" s="33"/>
      <c r="K863" s="33"/>
      <c r="L863" s="33"/>
      <c r="M863" s="33"/>
      <c r="N863" s="34">
        <v>0</v>
      </c>
      <c r="O863" s="34">
        <v>0</v>
      </c>
      <c r="P863" s="34">
        <v>0</v>
      </c>
      <c r="Q863" s="34">
        <v>0</v>
      </c>
      <c r="R863" s="34">
        <v>0</v>
      </c>
      <c r="S863" s="34">
        <f t="shared" si="33"/>
        <v>0</v>
      </c>
    </row>
    <row r="864" spans="1:19">
      <c r="B864" s="5">
        <v>2016</v>
      </c>
      <c r="C864" s="33"/>
      <c r="D864" s="33"/>
      <c r="E864" s="33"/>
      <c r="F864" s="33"/>
      <c r="G864" s="33"/>
      <c r="H864" s="33"/>
      <c r="I864" s="33"/>
      <c r="J864" s="33"/>
      <c r="K864" s="33"/>
      <c r="L864" s="33"/>
      <c r="M864" s="34">
        <v>0</v>
      </c>
      <c r="N864" s="34">
        <v>0</v>
      </c>
      <c r="O864" s="34">
        <v>0</v>
      </c>
      <c r="P864" s="34">
        <v>0</v>
      </c>
      <c r="Q864" s="34">
        <v>0</v>
      </c>
      <c r="R864" s="34">
        <v>0</v>
      </c>
      <c r="S864" s="34">
        <f t="shared" si="33"/>
        <v>0</v>
      </c>
    </row>
    <row r="865" spans="2:19">
      <c r="B865" s="5">
        <v>2015</v>
      </c>
      <c r="C865" s="33"/>
      <c r="D865" s="33"/>
      <c r="E865" s="33"/>
      <c r="F865" s="33"/>
      <c r="G865" s="33"/>
      <c r="H865" s="33"/>
      <c r="I865" s="33"/>
      <c r="J865" s="33"/>
      <c r="K865" s="33"/>
      <c r="L865" s="34">
        <v>35221.01</v>
      </c>
      <c r="M865" s="34">
        <v>35221.01</v>
      </c>
      <c r="N865" s="34">
        <v>35221.01</v>
      </c>
      <c r="O865" s="34">
        <v>35221.01</v>
      </c>
      <c r="P865" s="34">
        <v>35221.01</v>
      </c>
      <c r="Q865" s="34">
        <v>35221.01</v>
      </c>
      <c r="R865" s="34">
        <v>35221.01</v>
      </c>
      <c r="S865" s="34">
        <f t="shared" si="33"/>
        <v>35221.01</v>
      </c>
    </row>
    <row r="866" spans="2:19">
      <c r="B866" s="5">
        <v>2014</v>
      </c>
      <c r="C866" s="33"/>
      <c r="D866" s="33"/>
      <c r="E866" s="33"/>
      <c r="F866" s="33"/>
      <c r="G866" s="33"/>
      <c r="H866" s="33"/>
      <c r="I866" s="33"/>
      <c r="J866" s="33"/>
      <c r="K866" s="34">
        <v>0</v>
      </c>
      <c r="L866" s="34">
        <v>0</v>
      </c>
      <c r="M866" s="34">
        <v>0</v>
      </c>
      <c r="N866" s="34">
        <v>0</v>
      </c>
      <c r="O866" s="34">
        <v>0</v>
      </c>
      <c r="P866" s="34">
        <v>0</v>
      </c>
      <c r="Q866" s="34">
        <v>0</v>
      </c>
      <c r="R866" s="34">
        <v>0</v>
      </c>
      <c r="S866" s="34">
        <f t="shared" si="33"/>
        <v>0</v>
      </c>
    </row>
    <row r="867" spans="2:19">
      <c r="B867" s="5">
        <v>2013</v>
      </c>
      <c r="C867" s="33"/>
      <c r="D867" s="33"/>
      <c r="E867" s="33"/>
      <c r="F867" s="33"/>
      <c r="G867" s="33"/>
      <c r="H867" s="33"/>
      <c r="I867" s="33"/>
      <c r="J867" s="34">
        <v>0</v>
      </c>
      <c r="K867" s="34">
        <v>0</v>
      </c>
      <c r="L867" s="34">
        <v>0</v>
      </c>
      <c r="M867" s="34">
        <v>0</v>
      </c>
      <c r="N867" s="34">
        <v>0</v>
      </c>
      <c r="O867" s="34">
        <v>0</v>
      </c>
      <c r="P867" s="34">
        <v>0</v>
      </c>
      <c r="Q867" s="34">
        <v>0</v>
      </c>
      <c r="R867" s="34">
        <v>0</v>
      </c>
      <c r="S867" s="34">
        <f t="shared" si="33"/>
        <v>0</v>
      </c>
    </row>
    <row r="868" spans="2:19">
      <c r="B868" s="5">
        <v>2012</v>
      </c>
      <c r="C868" s="33"/>
      <c r="D868" s="33"/>
      <c r="E868" s="33"/>
      <c r="F868" s="33"/>
      <c r="G868" s="33"/>
      <c r="H868" s="33"/>
      <c r="I868" s="34">
        <v>0</v>
      </c>
      <c r="J868" s="34">
        <v>0</v>
      </c>
      <c r="K868" s="34">
        <v>0</v>
      </c>
      <c r="L868" s="34">
        <v>0</v>
      </c>
      <c r="M868" s="34">
        <v>0</v>
      </c>
      <c r="N868" s="34">
        <v>0</v>
      </c>
      <c r="O868" s="34">
        <v>0</v>
      </c>
      <c r="P868" s="34">
        <v>0</v>
      </c>
      <c r="Q868" s="34">
        <v>0</v>
      </c>
      <c r="R868" s="34">
        <v>0</v>
      </c>
      <c r="S868" s="34">
        <f t="shared" si="33"/>
        <v>0</v>
      </c>
    </row>
    <row r="869" spans="2:19">
      <c r="B869" s="5">
        <v>2011</v>
      </c>
      <c r="C869" s="33"/>
      <c r="D869" s="33"/>
      <c r="E869" s="33"/>
      <c r="F869" s="33"/>
      <c r="G869" s="33"/>
      <c r="H869" s="34">
        <v>0</v>
      </c>
      <c r="I869" s="34">
        <v>0</v>
      </c>
      <c r="J869" s="34">
        <v>0</v>
      </c>
      <c r="K869" s="34">
        <v>0</v>
      </c>
      <c r="L869" s="34">
        <v>0</v>
      </c>
      <c r="M869" s="34">
        <v>0</v>
      </c>
      <c r="N869" s="34">
        <v>0</v>
      </c>
      <c r="O869" s="34">
        <v>0</v>
      </c>
      <c r="P869" s="34">
        <v>0</v>
      </c>
      <c r="Q869" s="34">
        <v>0</v>
      </c>
      <c r="R869" s="34">
        <v>0</v>
      </c>
      <c r="S869" s="34">
        <f t="shared" si="33"/>
        <v>0</v>
      </c>
    </row>
    <row r="870" spans="2:19">
      <c r="B870" s="5">
        <v>2010</v>
      </c>
      <c r="C870" s="33"/>
      <c r="D870" s="33"/>
      <c r="E870" s="33"/>
      <c r="F870" s="33"/>
      <c r="G870" s="34">
        <v>0</v>
      </c>
      <c r="H870" s="34">
        <v>0</v>
      </c>
      <c r="I870" s="34">
        <v>0</v>
      </c>
      <c r="J870" s="34">
        <v>0</v>
      </c>
      <c r="K870" s="34">
        <v>0</v>
      </c>
      <c r="L870" s="34">
        <v>0</v>
      </c>
      <c r="M870" s="34">
        <v>0</v>
      </c>
      <c r="N870" s="34">
        <v>0</v>
      </c>
      <c r="O870" s="34">
        <v>0</v>
      </c>
      <c r="P870" s="34">
        <v>0</v>
      </c>
      <c r="Q870" s="34">
        <v>0</v>
      </c>
      <c r="R870" s="34">
        <v>0</v>
      </c>
      <c r="S870" s="34">
        <f t="shared" si="33"/>
        <v>0</v>
      </c>
    </row>
    <row r="871" spans="2:19">
      <c r="B871" s="5">
        <v>2009</v>
      </c>
      <c r="C871" s="33"/>
      <c r="D871" s="33"/>
      <c r="E871" s="33"/>
      <c r="F871" s="34">
        <v>0</v>
      </c>
      <c r="G871" s="34">
        <v>0</v>
      </c>
      <c r="H871" s="34">
        <v>0</v>
      </c>
      <c r="I871" s="34">
        <v>0</v>
      </c>
      <c r="J871" s="34">
        <v>0</v>
      </c>
      <c r="K871" s="34">
        <v>0</v>
      </c>
      <c r="L871" s="34">
        <v>0</v>
      </c>
      <c r="M871" s="34">
        <v>0</v>
      </c>
      <c r="N871" s="34">
        <v>0</v>
      </c>
      <c r="O871" s="34">
        <v>0</v>
      </c>
      <c r="P871" s="34">
        <v>0</v>
      </c>
      <c r="Q871" s="34">
        <v>0</v>
      </c>
      <c r="R871" s="34">
        <v>0</v>
      </c>
      <c r="S871" s="34">
        <f t="shared" si="33"/>
        <v>0</v>
      </c>
    </row>
    <row r="872" spans="2:19">
      <c r="B872" s="5">
        <v>2008</v>
      </c>
      <c r="C872" s="33"/>
      <c r="D872" s="33"/>
      <c r="E872" s="34">
        <v>0</v>
      </c>
      <c r="F872" s="34">
        <v>0</v>
      </c>
      <c r="G872" s="34">
        <v>0</v>
      </c>
      <c r="H872" s="34">
        <v>0</v>
      </c>
      <c r="I872" s="34">
        <v>0</v>
      </c>
      <c r="J872" s="34">
        <v>0</v>
      </c>
      <c r="K872" s="34">
        <v>0</v>
      </c>
      <c r="L872" s="34">
        <v>0</v>
      </c>
      <c r="M872" s="34">
        <v>0</v>
      </c>
      <c r="N872" s="34">
        <v>0</v>
      </c>
      <c r="O872" s="34">
        <v>0</v>
      </c>
      <c r="P872" s="34">
        <v>0</v>
      </c>
      <c r="Q872" s="34">
        <v>0</v>
      </c>
      <c r="R872" s="34">
        <v>0</v>
      </c>
      <c r="S872" s="34">
        <f t="shared" si="33"/>
        <v>0</v>
      </c>
    </row>
    <row r="873" spans="2:19">
      <c r="B873" s="5">
        <v>2007</v>
      </c>
      <c r="C873" s="33"/>
      <c r="D873" s="34">
        <v>0</v>
      </c>
      <c r="E873" s="34">
        <v>0</v>
      </c>
      <c r="F873" s="34">
        <v>0</v>
      </c>
      <c r="G873" s="34">
        <v>0</v>
      </c>
      <c r="H873" s="34">
        <v>0</v>
      </c>
      <c r="I873" s="34">
        <v>0</v>
      </c>
      <c r="J873" s="34">
        <v>0</v>
      </c>
      <c r="K873" s="34">
        <v>0</v>
      </c>
      <c r="L873" s="34">
        <v>0</v>
      </c>
      <c r="M873" s="34">
        <v>0</v>
      </c>
      <c r="N873" s="34">
        <v>0</v>
      </c>
      <c r="O873" s="34">
        <v>0</v>
      </c>
      <c r="P873" s="34">
        <v>0</v>
      </c>
      <c r="Q873" s="34">
        <v>0</v>
      </c>
      <c r="R873" s="34">
        <v>0</v>
      </c>
      <c r="S873" s="34">
        <f t="shared" si="33"/>
        <v>0</v>
      </c>
    </row>
    <row r="874" spans="2:19">
      <c r="B874" s="5">
        <v>2006</v>
      </c>
      <c r="C874" s="34">
        <v>0</v>
      </c>
      <c r="D874" s="34">
        <v>0</v>
      </c>
      <c r="E874" s="34">
        <v>0</v>
      </c>
      <c r="F874" s="34">
        <v>0</v>
      </c>
      <c r="G874" s="34">
        <v>0</v>
      </c>
      <c r="H874" s="34">
        <v>0</v>
      </c>
      <c r="I874" s="34">
        <v>0</v>
      </c>
      <c r="J874" s="34">
        <v>0</v>
      </c>
      <c r="K874" s="34">
        <v>0</v>
      </c>
      <c r="L874" s="34">
        <v>0</v>
      </c>
      <c r="M874" s="34">
        <v>0</v>
      </c>
      <c r="N874" s="34">
        <v>0</v>
      </c>
      <c r="O874" s="34">
        <v>0</v>
      </c>
      <c r="P874" s="34">
        <v>0</v>
      </c>
      <c r="Q874" s="34">
        <v>0</v>
      </c>
      <c r="R874" s="34">
        <v>0</v>
      </c>
      <c r="S874" s="34">
        <f t="shared" si="33"/>
        <v>0</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f t="shared" si="33"/>
        <v>0</v>
      </c>
    </row>
    <row r="876" spans="2:19">
      <c r="B876" s="5">
        <v>2004</v>
      </c>
      <c r="C876" s="34">
        <v>0</v>
      </c>
      <c r="D876" s="34">
        <v>0</v>
      </c>
      <c r="E876" s="34">
        <v>0</v>
      </c>
      <c r="F876" s="34">
        <v>0</v>
      </c>
      <c r="G876" s="34">
        <v>0</v>
      </c>
      <c r="H876" s="34">
        <v>0</v>
      </c>
      <c r="I876" s="34">
        <v>0</v>
      </c>
      <c r="J876" s="34">
        <v>0</v>
      </c>
      <c r="K876" s="34">
        <v>0</v>
      </c>
      <c r="L876" s="34">
        <v>0</v>
      </c>
      <c r="M876" s="34">
        <v>0</v>
      </c>
      <c r="N876" s="34">
        <v>0</v>
      </c>
      <c r="O876" s="34">
        <v>0</v>
      </c>
      <c r="P876" s="34">
        <v>0</v>
      </c>
      <c r="Q876" s="34">
        <v>0</v>
      </c>
      <c r="R876" s="34">
        <v>0</v>
      </c>
      <c r="S876" s="34">
        <f t="shared" si="33"/>
        <v>0</v>
      </c>
    </row>
    <row r="877" spans="2:19">
      <c r="B877" s="5">
        <v>2003</v>
      </c>
      <c r="C877" s="34">
        <v>0</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f t="shared" si="33"/>
        <v>0</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f t="shared" si="33"/>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f t="shared" si="33"/>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f t="shared" si="33"/>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f t="shared" si="33"/>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f t="shared" si="33"/>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f t="shared" si="33"/>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f t="shared" si="33"/>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f t="shared" si="33"/>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f t="shared" si="33"/>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f t="shared" si="33"/>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f t="shared" si="33"/>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f t="shared" si="33"/>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f t="shared" si="33"/>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f t="shared" si="33"/>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f t="shared" si="33"/>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f t="shared" si="33"/>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f t="shared" si="33"/>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f t="shared" si="33"/>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f t="shared" si="33"/>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f t="shared" si="33"/>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f t="shared" si="33"/>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f t="shared" si="33"/>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f t="shared" si="33"/>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f t="shared" si="33"/>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f t="shared" si="33"/>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f t="shared" si="33"/>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f t="shared" si="33"/>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f t="shared" si="33"/>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f t="shared" si="33"/>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f t="shared" si="33"/>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f t="shared" si="33"/>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f t="shared" si="33"/>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f t="shared" si="33"/>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f t="shared" si="33"/>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f t="shared" si="33"/>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f t="shared" si="33"/>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f t="shared" si="33"/>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f t="shared" si="33"/>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f t="shared" si="33"/>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f t="shared" si="33"/>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f t="shared" si="33"/>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f t="shared" si="33"/>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f t="shared" si="33"/>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f t="shared" si="33"/>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f t="shared" si="33"/>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f t="shared" si="33"/>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f t="shared" ref="S924:S950" si="34">+R924</f>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f t="shared" si="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f t="shared" si="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f t="shared" si="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f t="shared" si="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f t="shared" si="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f t="shared" si="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f t="shared" si="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f t="shared" si="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f t="shared" si="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f t="shared" si="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f t="shared" si="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f t="shared" si="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f t="shared" si="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f t="shared" si="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f t="shared" si="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f t="shared" si="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f t="shared" si="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f t="shared" si="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f t="shared" si="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f t="shared" si="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f t="shared" si="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f t="shared" si="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f t="shared" si="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f t="shared" si="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f t="shared" si="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f t="shared" si="34"/>
        <v>0</v>
      </c>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35">SUM(J864:J950)</f>
        <v>0</v>
      </c>
      <c r="K951" s="7">
        <f>SUM(K864:K950)</f>
        <v>0</v>
      </c>
      <c r="L951" s="7">
        <f t="shared" ref="L951" si="36">SUM(L864:L950)</f>
        <v>35221.01</v>
      </c>
      <c r="M951" s="7">
        <f>SUM(M864:M950)</f>
        <v>35221.01</v>
      </c>
      <c r="N951" s="10">
        <f>SUM(N859:N950)</f>
        <v>35221.01</v>
      </c>
      <c r="O951" s="10">
        <f>SUM(O859:O950)</f>
        <v>35221.01</v>
      </c>
      <c r="P951" s="10">
        <f>SUM(P859:P950)</f>
        <v>35221.01</v>
      </c>
      <c r="Q951" s="10">
        <f>SUM(Q859:Q950)</f>
        <v>35221.01</v>
      </c>
      <c r="R951" s="10">
        <f>SUM(R858:R950)</f>
        <v>35221.01</v>
      </c>
      <c r="S951" s="10">
        <f>SUM(S858:S950)</f>
        <v>37916.01</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f>+R954</f>
        <v>0</v>
      </c>
    </row>
    <row r="955" spans="1:19">
      <c r="B955" s="5">
        <v>2020</v>
      </c>
      <c r="C955" s="33"/>
      <c r="D955" s="33"/>
      <c r="E955" s="33"/>
      <c r="F955" s="33"/>
      <c r="G955" s="33"/>
      <c r="H955" s="33"/>
      <c r="I955" s="33"/>
      <c r="J955" s="33"/>
      <c r="K955" s="33"/>
      <c r="L955" s="33"/>
      <c r="M955" s="33"/>
      <c r="N955" s="33"/>
      <c r="O955" s="33"/>
      <c r="P955" s="33"/>
      <c r="Q955" s="34">
        <v>0</v>
      </c>
      <c r="R955" s="34">
        <v>0</v>
      </c>
      <c r="S955" s="34">
        <f t="shared" ref="S955:S1018" si="37">+R955</f>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f t="shared" si="37"/>
        <v>0</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f t="shared" si="37"/>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f t="shared" si="37"/>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f t="shared" si="37"/>
        <v>0</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f t="shared" si="37"/>
        <v>0</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f t="shared" si="37"/>
        <v>0</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f t="shared" si="37"/>
        <v>0</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f t="shared" si="37"/>
        <v>0</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f t="shared" si="37"/>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f t="shared" si="37"/>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f t="shared" si="37"/>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f t="shared" si="37"/>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f t="shared" si="37"/>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f t="shared" si="37"/>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f t="shared" si="37"/>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f t="shared" si="37"/>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f t="shared" si="37"/>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f t="shared" si="37"/>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f t="shared" si="37"/>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f t="shared" si="37"/>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f t="shared" si="37"/>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f t="shared" si="37"/>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f t="shared" si="37"/>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f t="shared" si="37"/>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f t="shared" si="37"/>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f t="shared" si="37"/>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f t="shared" si="37"/>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f t="shared" si="37"/>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f t="shared" si="37"/>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f t="shared" si="37"/>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f t="shared" si="37"/>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f t="shared" si="37"/>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f t="shared" si="37"/>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f t="shared" si="37"/>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f t="shared" si="37"/>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f t="shared" si="37"/>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f t="shared" si="37"/>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f t="shared" si="37"/>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f t="shared" si="37"/>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f t="shared" si="37"/>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f t="shared" si="37"/>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f t="shared" si="37"/>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f t="shared" si="37"/>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f t="shared" si="37"/>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f t="shared" si="37"/>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f t="shared" si="37"/>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f t="shared" si="37"/>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f t="shared" si="37"/>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f t="shared" si="37"/>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f t="shared" si="37"/>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f t="shared" si="37"/>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f t="shared" si="37"/>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f t="shared" si="37"/>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f t="shared" si="37"/>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f t="shared" si="37"/>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f t="shared" si="37"/>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f t="shared" si="37"/>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f t="shared" si="37"/>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f t="shared" si="37"/>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f t="shared" si="37"/>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f t="shared" si="37"/>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f t="shared" si="37"/>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f t="shared" si="37"/>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f t="shared" ref="S1019:S1045" si="38">+R1019</f>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f t="shared" si="38"/>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f t="shared" si="38"/>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f t="shared" si="38"/>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f t="shared" si="38"/>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f t="shared" si="38"/>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f t="shared" si="38"/>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f t="shared" si="38"/>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f t="shared" si="38"/>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f t="shared" si="38"/>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f t="shared" si="38"/>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f t="shared" si="38"/>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f t="shared" si="38"/>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f t="shared" si="38"/>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f t="shared" si="38"/>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f t="shared" si="38"/>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f t="shared" si="38"/>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f t="shared" si="38"/>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f t="shared" si="38"/>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f t="shared" si="38"/>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f t="shared" si="38"/>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f t="shared" si="38"/>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f t="shared" si="38"/>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f t="shared" si="38"/>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f t="shared" si="38"/>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f t="shared" si="38"/>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f t="shared" si="38"/>
        <v>0</v>
      </c>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39">SUM(J959:J1045)</f>
        <v>0</v>
      </c>
      <c r="K1046" s="7">
        <f>SUM(K959:K1045)</f>
        <v>0</v>
      </c>
      <c r="L1046" s="7">
        <f t="shared" ref="L1046" si="40">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f>+R1049</f>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f t="shared" ref="S1050:S1113" si="41">+R1050</f>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f t="shared" si="41"/>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f t="shared" si="41"/>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f t="shared" si="41"/>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f t="shared" si="41"/>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f t="shared" si="41"/>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f t="shared" si="41"/>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f t="shared" si="41"/>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f t="shared" si="41"/>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f t="shared" si="41"/>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f t="shared" si="41"/>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f t="shared" si="41"/>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f t="shared" si="41"/>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f t="shared" si="41"/>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f t="shared" si="41"/>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f t="shared" si="41"/>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f t="shared" si="41"/>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f t="shared" si="41"/>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f t="shared" si="41"/>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f t="shared" si="41"/>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f t="shared" si="41"/>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f t="shared" si="41"/>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f t="shared" si="41"/>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f t="shared" si="41"/>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f t="shared" si="41"/>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f t="shared" si="41"/>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f t="shared" si="41"/>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f t="shared" si="41"/>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f t="shared" si="41"/>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f t="shared" si="41"/>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f t="shared" si="41"/>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f t="shared" si="41"/>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f t="shared" si="41"/>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f t="shared" si="41"/>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f t="shared" si="41"/>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f t="shared" si="41"/>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f t="shared" si="41"/>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f t="shared" si="41"/>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f t="shared" si="41"/>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f t="shared" si="41"/>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f t="shared" si="41"/>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f t="shared" si="41"/>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f t="shared" si="41"/>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f t="shared" si="41"/>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f t="shared" si="41"/>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f t="shared" si="41"/>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f t="shared" si="41"/>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f t="shared" si="41"/>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f t="shared" si="41"/>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f t="shared" si="41"/>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f t="shared" si="41"/>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f t="shared" si="41"/>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f t="shared" si="41"/>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f t="shared" si="41"/>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f t="shared" si="41"/>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f t="shared" si="41"/>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f t="shared" si="41"/>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f t="shared" si="41"/>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f t="shared" si="41"/>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f t="shared" si="41"/>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f t="shared" si="41"/>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f t="shared" si="41"/>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f t="shared" si="41"/>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f t="shared" si="41"/>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f t="shared" ref="S1114:S1140" si="42">+R1114</f>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f t="shared" si="42"/>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f t="shared" si="42"/>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f t="shared" si="42"/>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f t="shared" si="42"/>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f t="shared" si="42"/>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f t="shared" si="42"/>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f t="shared" si="42"/>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f t="shared" si="42"/>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f t="shared" si="42"/>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f t="shared" si="42"/>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f t="shared" si="42"/>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f t="shared" si="42"/>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f t="shared" si="42"/>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f t="shared" si="42"/>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f t="shared" si="42"/>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f t="shared" si="42"/>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f t="shared" si="42"/>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f t="shared" si="42"/>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f t="shared" si="42"/>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f t="shared" si="42"/>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f t="shared" si="42"/>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f t="shared" si="42"/>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f t="shared" si="42"/>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f t="shared" si="42"/>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f t="shared" si="42"/>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f t="shared" si="42"/>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43">SUM(J1054:J1140)</f>
        <v>0</v>
      </c>
      <c r="K1141" s="7">
        <f>SUM(K1054:K1140)</f>
        <v>0</v>
      </c>
      <c r="L1141" s="7">
        <f t="shared" ref="L1141" si="44">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152331.82</v>
      </c>
    </row>
    <row r="1144" spans="1:19">
      <c r="A1144" s="35"/>
      <c r="B1144" s="5">
        <v>2021</v>
      </c>
      <c r="C1144" s="33"/>
      <c r="D1144" s="33"/>
      <c r="E1144" s="33"/>
      <c r="F1144" s="33"/>
      <c r="G1144" s="33"/>
      <c r="H1144" s="33"/>
      <c r="I1144" s="33"/>
      <c r="J1144" s="33"/>
      <c r="K1144" s="33"/>
      <c r="L1144" s="33"/>
      <c r="M1144" s="33"/>
      <c r="N1144" s="33"/>
      <c r="O1144" s="33"/>
      <c r="P1144" s="33"/>
      <c r="Q1144" s="33"/>
      <c r="R1144" s="34">
        <v>13280.8</v>
      </c>
      <c r="S1144" s="34">
        <f>+R1144</f>
        <v>13280.8</v>
      </c>
    </row>
    <row r="1145" spans="1:19">
      <c r="B1145" s="5">
        <v>2020</v>
      </c>
      <c r="C1145" s="33"/>
      <c r="D1145" s="33"/>
      <c r="E1145" s="33"/>
      <c r="F1145" s="33"/>
      <c r="G1145" s="33"/>
      <c r="H1145" s="33"/>
      <c r="I1145" s="33"/>
      <c r="J1145" s="33"/>
      <c r="K1145" s="33"/>
      <c r="L1145" s="33"/>
      <c r="M1145" s="33"/>
      <c r="N1145" s="33"/>
      <c r="O1145" s="33"/>
      <c r="P1145" s="33"/>
      <c r="Q1145" s="34">
        <v>93216.69</v>
      </c>
      <c r="R1145" s="34">
        <v>93216.69</v>
      </c>
      <c r="S1145" s="34">
        <f t="shared" ref="S1145:S1208" si="45">+R1145</f>
        <v>93216.69</v>
      </c>
    </row>
    <row r="1146" spans="1:19">
      <c r="A1146" s="37"/>
      <c r="B1146" s="5">
        <v>2019</v>
      </c>
      <c r="C1146" s="33"/>
      <c r="D1146" s="33"/>
      <c r="E1146" s="33"/>
      <c r="F1146" s="33"/>
      <c r="G1146" s="33"/>
      <c r="H1146" s="33"/>
      <c r="I1146" s="33"/>
      <c r="J1146" s="33"/>
      <c r="K1146" s="33"/>
      <c r="L1146" s="33"/>
      <c r="M1146" s="33"/>
      <c r="N1146" s="33"/>
      <c r="O1146" s="33"/>
      <c r="P1146" s="34">
        <v>46586.64</v>
      </c>
      <c r="Q1146" s="34">
        <v>46586.64</v>
      </c>
      <c r="R1146" s="34">
        <v>46586.64</v>
      </c>
      <c r="S1146" s="34">
        <f t="shared" si="45"/>
        <v>46586.64</v>
      </c>
    </row>
    <row r="1147" spans="1:19">
      <c r="A1147" s="37"/>
      <c r="B1147" s="5">
        <v>2018</v>
      </c>
      <c r="C1147" s="33"/>
      <c r="D1147" s="33"/>
      <c r="E1147" s="33"/>
      <c r="F1147" s="33"/>
      <c r="G1147" s="33"/>
      <c r="H1147" s="33"/>
      <c r="I1147" s="33"/>
      <c r="J1147" s="33"/>
      <c r="K1147" s="33"/>
      <c r="L1147" s="33"/>
      <c r="M1147" s="33"/>
      <c r="N1147" s="33"/>
      <c r="O1147" s="34">
        <v>1161.1099999999999</v>
      </c>
      <c r="P1147" s="34">
        <v>1161.1099999999999</v>
      </c>
      <c r="Q1147" s="34">
        <v>1161.1099999999999</v>
      </c>
      <c r="R1147" s="34">
        <v>1161.1099999999999</v>
      </c>
      <c r="S1147" s="34">
        <f t="shared" si="45"/>
        <v>1161.1099999999999</v>
      </c>
    </row>
    <row r="1148" spans="1:19">
      <c r="A1148" s="37"/>
      <c r="B1148" s="5">
        <v>2017</v>
      </c>
      <c r="C1148" s="33"/>
      <c r="D1148" s="33"/>
      <c r="E1148" s="33"/>
      <c r="F1148" s="33"/>
      <c r="G1148" s="33"/>
      <c r="H1148" s="33"/>
      <c r="I1148" s="33"/>
      <c r="J1148" s="33"/>
      <c r="K1148" s="33"/>
      <c r="L1148" s="33"/>
      <c r="M1148" s="33"/>
      <c r="N1148" s="34">
        <v>136956.18</v>
      </c>
      <c r="O1148" s="34">
        <v>156932.22</v>
      </c>
      <c r="P1148" s="34">
        <v>156932.22</v>
      </c>
      <c r="Q1148" s="34">
        <v>156932.22</v>
      </c>
      <c r="R1148" s="34">
        <v>156932.22</v>
      </c>
      <c r="S1148" s="34">
        <f t="shared" si="45"/>
        <v>156932.22</v>
      </c>
    </row>
    <row r="1149" spans="1:19">
      <c r="B1149" s="5">
        <v>2016</v>
      </c>
      <c r="C1149" s="33"/>
      <c r="D1149" s="33"/>
      <c r="E1149" s="33"/>
      <c r="F1149" s="33"/>
      <c r="G1149" s="33"/>
      <c r="H1149" s="33"/>
      <c r="I1149" s="33"/>
      <c r="J1149" s="33"/>
      <c r="K1149" s="33"/>
      <c r="L1149" s="33"/>
      <c r="M1149" s="34">
        <v>3670.3</v>
      </c>
      <c r="N1149" s="34">
        <v>3670.3</v>
      </c>
      <c r="O1149" s="34">
        <v>3670.3</v>
      </c>
      <c r="P1149" s="34">
        <v>3670.3</v>
      </c>
      <c r="Q1149" s="34">
        <v>3670.3</v>
      </c>
      <c r="R1149" s="34">
        <v>3670.3</v>
      </c>
      <c r="S1149" s="34">
        <f t="shared" si="45"/>
        <v>3670.3</v>
      </c>
    </row>
    <row r="1150" spans="1:19">
      <c r="B1150" s="5">
        <v>2015</v>
      </c>
      <c r="C1150" s="33"/>
      <c r="D1150" s="33"/>
      <c r="E1150" s="33"/>
      <c r="F1150" s="33"/>
      <c r="G1150" s="33"/>
      <c r="H1150" s="33"/>
      <c r="I1150" s="33"/>
      <c r="J1150" s="33"/>
      <c r="K1150" s="33"/>
      <c r="L1150" s="34">
        <v>1657642.3</v>
      </c>
      <c r="M1150" s="34">
        <v>1657642.3</v>
      </c>
      <c r="N1150" s="34">
        <v>1657642.3</v>
      </c>
      <c r="O1150" s="34">
        <v>1657642.3</v>
      </c>
      <c r="P1150" s="34">
        <v>1657642.3</v>
      </c>
      <c r="Q1150" s="34">
        <v>1657642.3</v>
      </c>
      <c r="R1150" s="34">
        <v>1657642.3</v>
      </c>
      <c r="S1150" s="34">
        <f t="shared" si="45"/>
        <v>1657642.3</v>
      </c>
    </row>
    <row r="1151" spans="1:19">
      <c r="B1151" s="5">
        <v>2014</v>
      </c>
      <c r="C1151" s="33"/>
      <c r="D1151" s="33"/>
      <c r="E1151" s="33"/>
      <c r="F1151" s="33"/>
      <c r="G1151" s="33"/>
      <c r="H1151" s="33"/>
      <c r="I1151" s="33"/>
      <c r="J1151" s="33"/>
      <c r="K1151" s="34">
        <v>892886.75</v>
      </c>
      <c r="L1151" s="34">
        <v>892886.75</v>
      </c>
      <c r="M1151" s="34">
        <v>892886.75</v>
      </c>
      <c r="N1151" s="34">
        <v>892886.75</v>
      </c>
      <c r="O1151" s="34">
        <v>892886.75</v>
      </c>
      <c r="P1151" s="34">
        <v>892886.75</v>
      </c>
      <c r="Q1151" s="34">
        <v>892886.75</v>
      </c>
      <c r="R1151" s="34">
        <v>892886.75</v>
      </c>
      <c r="S1151" s="34">
        <f t="shared" si="45"/>
        <v>892886.75</v>
      </c>
    </row>
    <row r="1152" spans="1:19">
      <c r="B1152" s="5">
        <v>2013</v>
      </c>
      <c r="C1152" s="33"/>
      <c r="D1152" s="33"/>
      <c r="E1152" s="33"/>
      <c r="F1152" s="33"/>
      <c r="G1152" s="33"/>
      <c r="H1152" s="33"/>
      <c r="I1152" s="33"/>
      <c r="J1152" s="34">
        <v>205110.41</v>
      </c>
      <c r="K1152" s="34">
        <v>205110.41</v>
      </c>
      <c r="L1152" s="34">
        <v>205110.41</v>
      </c>
      <c r="M1152" s="34">
        <v>205110.41</v>
      </c>
      <c r="N1152" s="34">
        <v>205110.41</v>
      </c>
      <c r="O1152" s="34">
        <v>205110.41</v>
      </c>
      <c r="P1152" s="34">
        <v>205110.41</v>
      </c>
      <c r="Q1152" s="34">
        <v>205110.41</v>
      </c>
      <c r="R1152" s="34">
        <v>205110.41</v>
      </c>
      <c r="S1152" s="34">
        <f t="shared" si="45"/>
        <v>205110.41</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f t="shared" si="45"/>
        <v>0</v>
      </c>
    </row>
    <row r="1154" spans="2:19">
      <c r="B1154" s="5">
        <v>2011</v>
      </c>
      <c r="C1154" s="33"/>
      <c r="D1154" s="33"/>
      <c r="E1154" s="33"/>
      <c r="F1154" s="33"/>
      <c r="G1154" s="33"/>
      <c r="H1154" s="34">
        <v>0</v>
      </c>
      <c r="I1154" s="34">
        <v>0</v>
      </c>
      <c r="J1154" s="34">
        <v>0</v>
      </c>
      <c r="K1154" s="34">
        <v>0</v>
      </c>
      <c r="L1154" s="34">
        <v>17379.53</v>
      </c>
      <c r="M1154" s="34">
        <v>17379.53</v>
      </c>
      <c r="N1154" s="34">
        <v>17379.53</v>
      </c>
      <c r="O1154" s="34">
        <v>17379.53</v>
      </c>
      <c r="P1154" s="34">
        <v>17379.53</v>
      </c>
      <c r="Q1154" s="34">
        <v>17379.53</v>
      </c>
      <c r="R1154" s="34">
        <v>17379.53</v>
      </c>
      <c r="S1154" s="34">
        <f t="shared" si="45"/>
        <v>17379.53</v>
      </c>
    </row>
    <row r="1155" spans="2:19">
      <c r="B1155" s="5">
        <v>2010</v>
      </c>
      <c r="C1155" s="33"/>
      <c r="D1155" s="33"/>
      <c r="E1155" s="33"/>
      <c r="F1155" s="33"/>
      <c r="G1155" s="34">
        <v>0</v>
      </c>
      <c r="H1155" s="34">
        <v>0</v>
      </c>
      <c r="I1155" s="34">
        <v>0</v>
      </c>
      <c r="J1155" s="34">
        <v>0</v>
      </c>
      <c r="K1155" s="34">
        <v>0</v>
      </c>
      <c r="L1155" s="34">
        <v>1</v>
      </c>
      <c r="M1155" s="34">
        <v>1</v>
      </c>
      <c r="N1155" s="34">
        <v>1</v>
      </c>
      <c r="O1155" s="34">
        <v>1</v>
      </c>
      <c r="P1155" s="34">
        <v>1</v>
      </c>
      <c r="Q1155" s="34">
        <v>1</v>
      </c>
      <c r="R1155" s="34">
        <v>1</v>
      </c>
      <c r="S1155" s="34">
        <f t="shared" si="45"/>
        <v>1</v>
      </c>
    </row>
    <row r="1156" spans="2:19">
      <c r="B1156" s="5">
        <v>2009</v>
      </c>
      <c r="C1156" s="33"/>
      <c r="D1156" s="33"/>
      <c r="E1156" s="33"/>
      <c r="F1156" s="34">
        <v>0</v>
      </c>
      <c r="G1156" s="34">
        <v>0</v>
      </c>
      <c r="H1156" s="34">
        <v>0</v>
      </c>
      <c r="I1156" s="34">
        <v>0</v>
      </c>
      <c r="J1156" s="34">
        <v>0</v>
      </c>
      <c r="K1156" s="34">
        <v>0</v>
      </c>
      <c r="L1156" s="34">
        <v>31477.55</v>
      </c>
      <c r="M1156" s="34">
        <v>31477.55</v>
      </c>
      <c r="N1156" s="34">
        <v>31477.55</v>
      </c>
      <c r="O1156" s="34">
        <v>31477.550000000003</v>
      </c>
      <c r="P1156" s="34">
        <v>31477.550000000003</v>
      </c>
      <c r="Q1156" s="34">
        <v>31477.550000000003</v>
      </c>
      <c r="R1156" s="34">
        <v>31477.550000000003</v>
      </c>
      <c r="S1156" s="34">
        <f t="shared" si="45"/>
        <v>31477.550000000003</v>
      </c>
    </row>
    <row r="1157" spans="2:19">
      <c r="B1157" s="5">
        <v>2008</v>
      </c>
      <c r="C1157" s="33"/>
      <c r="D1157" s="33"/>
      <c r="E1157" s="34">
        <v>16411.38</v>
      </c>
      <c r="F1157" s="34">
        <v>16411.38</v>
      </c>
      <c r="G1157" s="34">
        <v>16411.38</v>
      </c>
      <c r="H1157" s="34">
        <v>16411.38</v>
      </c>
      <c r="I1157" s="34">
        <v>16411.38</v>
      </c>
      <c r="J1157" s="34">
        <v>16411.38</v>
      </c>
      <c r="K1157" s="34">
        <v>16411.38</v>
      </c>
      <c r="L1157" s="34">
        <v>19610.91</v>
      </c>
      <c r="M1157" s="34">
        <v>19610.91</v>
      </c>
      <c r="N1157" s="34">
        <v>19610.91</v>
      </c>
      <c r="O1157" s="34">
        <v>19610.91</v>
      </c>
      <c r="P1157" s="34">
        <v>19610.91</v>
      </c>
      <c r="Q1157" s="34">
        <v>19610.91</v>
      </c>
      <c r="R1157" s="34">
        <v>19610.91</v>
      </c>
      <c r="S1157" s="34">
        <f t="shared" si="45"/>
        <v>19610.91</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f t="shared" si="45"/>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f t="shared" si="45"/>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f t="shared" si="45"/>
        <v>0</v>
      </c>
    </row>
    <row r="1161" spans="2:19">
      <c r="B1161" s="5">
        <v>2004</v>
      </c>
      <c r="C1161" s="34">
        <v>0</v>
      </c>
      <c r="D1161" s="34">
        <v>0</v>
      </c>
      <c r="E1161" s="34">
        <v>0</v>
      </c>
      <c r="F1161" s="34">
        <v>0</v>
      </c>
      <c r="G1161" s="34">
        <v>0</v>
      </c>
      <c r="H1161" s="34">
        <v>0</v>
      </c>
      <c r="I1161" s="34">
        <v>0</v>
      </c>
      <c r="J1161" s="34">
        <v>0</v>
      </c>
      <c r="K1161" s="34">
        <v>0</v>
      </c>
      <c r="L1161" s="34">
        <v>426242.36</v>
      </c>
      <c r="M1161" s="34">
        <v>426242.36</v>
      </c>
      <c r="N1161" s="34">
        <v>426242.36</v>
      </c>
      <c r="O1161" s="34">
        <v>426242.36000000004</v>
      </c>
      <c r="P1161" s="34">
        <v>426242.36000000004</v>
      </c>
      <c r="Q1161" s="34">
        <v>426242.36000000004</v>
      </c>
      <c r="R1161" s="34">
        <v>426242.36000000004</v>
      </c>
      <c r="S1161" s="34">
        <f t="shared" si="45"/>
        <v>426242.36000000004</v>
      </c>
    </row>
    <row r="1162" spans="2:19">
      <c r="B1162" s="5">
        <v>2003</v>
      </c>
      <c r="C1162" s="34">
        <v>0</v>
      </c>
      <c r="D1162" s="34">
        <v>0</v>
      </c>
      <c r="E1162" s="34">
        <v>0</v>
      </c>
      <c r="F1162" s="34">
        <v>0</v>
      </c>
      <c r="G1162" s="34">
        <v>0</v>
      </c>
      <c r="H1162" s="34">
        <v>0</v>
      </c>
      <c r="I1162" s="34">
        <v>0</v>
      </c>
      <c r="J1162" s="34">
        <v>0</v>
      </c>
      <c r="K1162" s="34">
        <v>0</v>
      </c>
      <c r="L1162" s="34">
        <v>615498.16</v>
      </c>
      <c r="M1162" s="34">
        <v>615498.16</v>
      </c>
      <c r="N1162" s="34">
        <v>615498.16</v>
      </c>
      <c r="O1162" s="34">
        <v>615498.16000000015</v>
      </c>
      <c r="P1162" s="34">
        <v>615498.16000000015</v>
      </c>
      <c r="Q1162" s="34">
        <v>615498.16000000015</v>
      </c>
      <c r="R1162" s="34">
        <v>615498.16000000015</v>
      </c>
      <c r="S1162" s="34">
        <f t="shared" si="45"/>
        <v>615498.16000000015</v>
      </c>
    </row>
    <row r="1163" spans="2:19">
      <c r="B1163" s="5">
        <v>2002</v>
      </c>
      <c r="C1163" s="34">
        <v>0</v>
      </c>
      <c r="D1163" s="34">
        <v>0</v>
      </c>
      <c r="E1163" s="34">
        <v>0</v>
      </c>
      <c r="F1163" s="34">
        <v>0</v>
      </c>
      <c r="G1163" s="34">
        <v>0</v>
      </c>
      <c r="H1163" s="34">
        <v>0</v>
      </c>
      <c r="I1163" s="34">
        <v>0</v>
      </c>
      <c r="J1163" s="34">
        <v>0</v>
      </c>
      <c r="K1163" s="34">
        <v>0</v>
      </c>
      <c r="L1163" s="34">
        <v>43112.01</v>
      </c>
      <c r="M1163" s="34">
        <v>43112.01</v>
      </c>
      <c r="N1163" s="34">
        <v>43112.01</v>
      </c>
      <c r="O1163" s="34">
        <v>43112.01</v>
      </c>
      <c r="P1163" s="34">
        <v>43112.01</v>
      </c>
      <c r="Q1163" s="34">
        <v>43112.01</v>
      </c>
      <c r="R1163" s="34">
        <v>43112.01</v>
      </c>
      <c r="S1163" s="34">
        <f t="shared" si="45"/>
        <v>43112.01</v>
      </c>
    </row>
    <row r="1164" spans="2:19">
      <c r="B1164" s="5">
        <v>2001</v>
      </c>
      <c r="C1164" s="34">
        <v>6956.39</v>
      </c>
      <c r="D1164" s="34">
        <v>6956.39</v>
      </c>
      <c r="E1164" s="34">
        <v>6956.39</v>
      </c>
      <c r="F1164" s="34">
        <v>6956.39</v>
      </c>
      <c r="G1164" s="34">
        <v>6956.39</v>
      </c>
      <c r="H1164" s="34">
        <v>6956.39</v>
      </c>
      <c r="I1164" s="34">
        <v>6956.39</v>
      </c>
      <c r="J1164" s="34">
        <v>6956.39</v>
      </c>
      <c r="K1164" s="34">
        <v>6956.39</v>
      </c>
      <c r="L1164" s="34">
        <v>35727.61</v>
      </c>
      <c r="M1164" s="34">
        <v>35727.61</v>
      </c>
      <c r="N1164" s="34">
        <v>35727.61</v>
      </c>
      <c r="O1164" s="34">
        <v>35727.61</v>
      </c>
      <c r="P1164" s="34">
        <v>35727.61</v>
      </c>
      <c r="Q1164" s="34">
        <v>35727.61</v>
      </c>
      <c r="R1164" s="34">
        <v>35727.61</v>
      </c>
      <c r="S1164" s="34">
        <f t="shared" si="45"/>
        <v>35727.61</v>
      </c>
    </row>
    <row r="1165" spans="2:19">
      <c r="B1165" s="5">
        <v>2000</v>
      </c>
      <c r="C1165" s="34">
        <v>54107.97</v>
      </c>
      <c r="D1165" s="34">
        <v>54107.97</v>
      </c>
      <c r="E1165" s="34">
        <v>54107.97</v>
      </c>
      <c r="F1165" s="34">
        <v>54107.97</v>
      </c>
      <c r="G1165" s="34">
        <v>54107.97</v>
      </c>
      <c r="H1165" s="34">
        <v>54107.97</v>
      </c>
      <c r="I1165" s="34">
        <v>54107.97</v>
      </c>
      <c r="J1165" s="34">
        <v>54107.97</v>
      </c>
      <c r="K1165" s="34">
        <v>54107.97</v>
      </c>
      <c r="L1165" s="34">
        <v>54107.97</v>
      </c>
      <c r="M1165" s="34">
        <v>54107.97</v>
      </c>
      <c r="N1165" s="34">
        <v>54107.97</v>
      </c>
      <c r="O1165" s="34">
        <v>54107.97</v>
      </c>
      <c r="P1165" s="34">
        <v>54107.97</v>
      </c>
      <c r="Q1165" s="34">
        <v>54107.97</v>
      </c>
      <c r="R1165" s="34">
        <v>54107.97</v>
      </c>
      <c r="S1165" s="34">
        <f t="shared" si="45"/>
        <v>54107.97</v>
      </c>
    </row>
    <row r="1166" spans="2:19">
      <c r="B1166" s="5">
        <v>1999</v>
      </c>
      <c r="C1166" s="34">
        <v>0</v>
      </c>
      <c r="D1166" s="34">
        <v>0</v>
      </c>
      <c r="E1166" s="34">
        <v>0</v>
      </c>
      <c r="F1166" s="34">
        <v>0</v>
      </c>
      <c r="G1166" s="34">
        <v>0</v>
      </c>
      <c r="H1166" s="34">
        <v>0</v>
      </c>
      <c r="I1166" s="34">
        <v>0</v>
      </c>
      <c r="J1166" s="34">
        <v>0</v>
      </c>
      <c r="K1166" s="34">
        <v>0</v>
      </c>
      <c r="L1166" s="34">
        <v>19941.560000000001</v>
      </c>
      <c r="M1166" s="34">
        <v>19941.560000000001</v>
      </c>
      <c r="N1166" s="34">
        <v>19941.560000000001</v>
      </c>
      <c r="O1166" s="34">
        <v>19941.559999999998</v>
      </c>
      <c r="P1166" s="34">
        <v>19941.559999999998</v>
      </c>
      <c r="Q1166" s="34">
        <v>19941.559999999998</v>
      </c>
      <c r="R1166" s="34">
        <v>19941.559999999998</v>
      </c>
      <c r="S1166" s="34">
        <f t="shared" si="45"/>
        <v>19941.559999999998</v>
      </c>
    </row>
    <row r="1167" spans="2:19">
      <c r="B1167" s="5">
        <v>1998</v>
      </c>
      <c r="C1167" s="34">
        <v>0</v>
      </c>
      <c r="D1167" s="34">
        <v>0</v>
      </c>
      <c r="E1167" s="34">
        <v>0</v>
      </c>
      <c r="F1167" s="34">
        <v>0</v>
      </c>
      <c r="G1167" s="34">
        <v>0</v>
      </c>
      <c r="H1167" s="34">
        <v>0</v>
      </c>
      <c r="I1167" s="34">
        <v>0</v>
      </c>
      <c r="J1167" s="34">
        <v>0</v>
      </c>
      <c r="K1167" s="34">
        <v>0</v>
      </c>
      <c r="L1167" s="34">
        <v>26944.26</v>
      </c>
      <c r="M1167" s="34">
        <v>26944.26</v>
      </c>
      <c r="N1167" s="34">
        <v>26944.26</v>
      </c>
      <c r="O1167" s="34">
        <v>26944.26</v>
      </c>
      <c r="P1167" s="34">
        <v>26944.26</v>
      </c>
      <c r="Q1167" s="34">
        <v>26944.26</v>
      </c>
      <c r="R1167" s="34">
        <v>26944.26</v>
      </c>
      <c r="S1167" s="34">
        <f t="shared" si="45"/>
        <v>26944.26</v>
      </c>
    </row>
    <row r="1168" spans="2:19">
      <c r="B1168" s="5">
        <v>1997</v>
      </c>
      <c r="C1168" s="34">
        <v>0</v>
      </c>
      <c r="D1168" s="34">
        <v>0</v>
      </c>
      <c r="E1168" s="34">
        <v>0</v>
      </c>
      <c r="F1168" s="34">
        <v>0</v>
      </c>
      <c r="G1168" s="34">
        <v>0</v>
      </c>
      <c r="H1168" s="34">
        <v>0</v>
      </c>
      <c r="I1168" s="34">
        <v>0</v>
      </c>
      <c r="J1168" s="34">
        <v>0</v>
      </c>
      <c r="K1168" s="34">
        <v>0</v>
      </c>
      <c r="L1168" s="34">
        <v>492636.6</v>
      </c>
      <c r="M1168" s="34">
        <v>492636.6</v>
      </c>
      <c r="N1168" s="34">
        <v>492636.6</v>
      </c>
      <c r="O1168" s="34">
        <v>492636.6</v>
      </c>
      <c r="P1168" s="34">
        <v>492636.6</v>
      </c>
      <c r="Q1168" s="34">
        <v>492636.6</v>
      </c>
      <c r="R1168" s="34">
        <v>492636.6</v>
      </c>
      <c r="S1168" s="34">
        <f t="shared" si="45"/>
        <v>492636.6</v>
      </c>
    </row>
    <row r="1169" spans="2:19">
      <c r="B1169" s="5">
        <v>1996</v>
      </c>
      <c r="C1169" s="34">
        <v>0</v>
      </c>
      <c r="D1169" s="34">
        <v>0</v>
      </c>
      <c r="E1169" s="34">
        <v>0</v>
      </c>
      <c r="F1169" s="34">
        <v>0</v>
      </c>
      <c r="G1169" s="34">
        <v>0</v>
      </c>
      <c r="H1169" s="34">
        <v>0</v>
      </c>
      <c r="I1169" s="34">
        <v>0</v>
      </c>
      <c r="J1169" s="34">
        <v>0</v>
      </c>
      <c r="K1169" s="34">
        <v>0</v>
      </c>
      <c r="L1169" s="34">
        <v>13094.37</v>
      </c>
      <c r="M1169" s="34">
        <v>13094.37</v>
      </c>
      <c r="N1169" s="34">
        <v>13094.37</v>
      </c>
      <c r="O1169" s="34">
        <v>13094.37</v>
      </c>
      <c r="P1169" s="34">
        <v>13094.37</v>
      </c>
      <c r="Q1169" s="34">
        <v>13094.37</v>
      </c>
      <c r="R1169" s="34">
        <v>13094.37</v>
      </c>
      <c r="S1169" s="34">
        <f t="shared" si="45"/>
        <v>13094.37</v>
      </c>
    </row>
    <row r="1170" spans="2:19">
      <c r="B1170" s="5">
        <v>1995</v>
      </c>
      <c r="C1170" s="34">
        <v>0</v>
      </c>
      <c r="D1170" s="34">
        <v>0</v>
      </c>
      <c r="E1170" s="34">
        <v>0</v>
      </c>
      <c r="F1170" s="34">
        <v>0</v>
      </c>
      <c r="G1170" s="34">
        <v>0</v>
      </c>
      <c r="H1170" s="34">
        <v>0</v>
      </c>
      <c r="I1170" s="34">
        <v>0</v>
      </c>
      <c r="J1170" s="34">
        <v>0</v>
      </c>
      <c r="K1170" s="34">
        <v>0</v>
      </c>
      <c r="L1170" s="34">
        <v>34795.39</v>
      </c>
      <c r="M1170" s="34">
        <v>34795.39</v>
      </c>
      <c r="N1170" s="34">
        <v>34795.39</v>
      </c>
      <c r="O1170" s="34">
        <v>34795.39</v>
      </c>
      <c r="P1170" s="34">
        <v>34795.39</v>
      </c>
      <c r="Q1170" s="34">
        <v>34795.39</v>
      </c>
      <c r="R1170" s="34">
        <v>34795.39</v>
      </c>
      <c r="S1170" s="34">
        <f t="shared" si="45"/>
        <v>34795.39</v>
      </c>
    </row>
    <row r="1171" spans="2:19">
      <c r="B1171" s="5">
        <v>1994</v>
      </c>
      <c r="C1171" s="34">
        <v>0</v>
      </c>
      <c r="D1171" s="34">
        <v>0</v>
      </c>
      <c r="E1171" s="34">
        <v>0</v>
      </c>
      <c r="F1171" s="34">
        <v>0</v>
      </c>
      <c r="G1171" s="34">
        <v>0</v>
      </c>
      <c r="H1171" s="34">
        <v>0</v>
      </c>
      <c r="I1171" s="34">
        <v>0</v>
      </c>
      <c r="J1171" s="34">
        <v>0</v>
      </c>
      <c r="K1171" s="34">
        <v>0</v>
      </c>
      <c r="L1171" s="34">
        <v>86206.26</v>
      </c>
      <c r="M1171" s="34">
        <v>86206.26</v>
      </c>
      <c r="N1171" s="34">
        <v>86206.26</v>
      </c>
      <c r="O1171" s="34">
        <v>86206.260000000009</v>
      </c>
      <c r="P1171" s="34">
        <v>86206.260000000009</v>
      </c>
      <c r="Q1171" s="34">
        <v>86206.260000000009</v>
      </c>
      <c r="R1171" s="34">
        <v>86206.260000000009</v>
      </c>
      <c r="S1171" s="34">
        <f t="shared" si="45"/>
        <v>86206.260000000009</v>
      </c>
    </row>
    <row r="1172" spans="2:19">
      <c r="B1172" s="5">
        <v>1993</v>
      </c>
      <c r="C1172" s="34">
        <v>0</v>
      </c>
      <c r="D1172" s="34">
        <v>0</v>
      </c>
      <c r="E1172" s="34">
        <v>0</v>
      </c>
      <c r="F1172" s="34">
        <v>0</v>
      </c>
      <c r="G1172" s="34">
        <v>0</v>
      </c>
      <c r="H1172" s="34">
        <v>0</v>
      </c>
      <c r="I1172" s="34">
        <v>0</v>
      </c>
      <c r="J1172" s="34">
        <v>0</v>
      </c>
      <c r="K1172" s="34">
        <v>0</v>
      </c>
      <c r="L1172" s="34">
        <v>12782.3</v>
      </c>
      <c r="M1172" s="34">
        <v>12782.3</v>
      </c>
      <c r="N1172" s="34">
        <v>12782.3</v>
      </c>
      <c r="O1172" s="34">
        <v>12782.3</v>
      </c>
      <c r="P1172" s="34">
        <v>12782.3</v>
      </c>
      <c r="Q1172" s="34">
        <v>12782.3</v>
      </c>
      <c r="R1172" s="34">
        <v>12782.3</v>
      </c>
      <c r="S1172" s="34">
        <f t="shared" si="45"/>
        <v>12782.3</v>
      </c>
    </row>
    <row r="1173" spans="2:19">
      <c r="B1173" s="5">
        <v>1992</v>
      </c>
      <c r="C1173" s="34">
        <v>0</v>
      </c>
      <c r="D1173" s="34">
        <v>0</v>
      </c>
      <c r="E1173" s="34">
        <v>0</v>
      </c>
      <c r="F1173" s="34">
        <v>0</v>
      </c>
      <c r="G1173" s="34">
        <v>0</v>
      </c>
      <c r="H1173" s="34">
        <v>0</v>
      </c>
      <c r="I1173" s="34">
        <v>0</v>
      </c>
      <c r="J1173" s="34">
        <v>0</v>
      </c>
      <c r="K1173" s="34">
        <v>0</v>
      </c>
      <c r="L1173" s="34">
        <v>147404.89000000001</v>
      </c>
      <c r="M1173" s="34">
        <v>147404.89000000001</v>
      </c>
      <c r="N1173" s="34">
        <v>147404.89000000001</v>
      </c>
      <c r="O1173" s="34">
        <v>147404.88999999998</v>
      </c>
      <c r="P1173" s="34">
        <v>147404.88999999998</v>
      </c>
      <c r="Q1173" s="34">
        <v>147404.88999999998</v>
      </c>
      <c r="R1173" s="34">
        <v>147404.88999999998</v>
      </c>
      <c r="S1173" s="34">
        <f t="shared" si="45"/>
        <v>147404.88999999998</v>
      </c>
    </row>
    <row r="1174" spans="2:19">
      <c r="B1174" s="5">
        <v>1991</v>
      </c>
      <c r="C1174" s="34">
        <v>0</v>
      </c>
      <c r="D1174" s="34">
        <v>0</v>
      </c>
      <c r="E1174" s="34">
        <v>0</v>
      </c>
      <c r="F1174" s="34">
        <v>0</v>
      </c>
      <c r="G1174" s="34">
        <v>0</v>
      </c>
      <c r="H1174" s="34">
        <v>0</v>
      </c>
      <c r="I1174" s="34">
        <v>0</v>
      </c>
      <c r="J1174" s="34">
        <v>0</v>
      </c>
      <c r="K1174" s="34">
        <v>0</v>
      </c>
      <c r="L1174" s="34">
        <v>77436.56</v>
      </c>
      <c r="M1174" s="34">
        <v>77436.56</v>
      </c>
      <c r="N1174" s="34">
        <v>77436.56</v>
      </c>
      <c r="O1174" s="34">
        <v>77436.56</v>
      </c>
      <c r="P1174" s="34">
        <v>77436.56</v>
      </c>
      <c r="Q1174" s="34">
        <v>77436.56</v>
      </c>
      <c r="R1174" s="34">
        <v>77436.56</v>
      </c>
      <c r="S1174" s="34">
        <f t="shared" si="45"/>
        <v>77436.56</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f t="shared" si="45"/>
        <v>0</v>
      </c>
    </row>
    <row r="1176" spans="2:19">
      <c r="B1176" s="5">
        <v>1989</v>
      </c>
      <c r="C1176" s="34">
        <v>0</v>
      </c>
      <c r="D1176" s="34">
        <v>0</v>
      </c>
      <c r="E1176" s="34">
        <v>0</v>
      </c>
      <c r="F1176" s="34">
        <v>0</v>
      </c>
      <c r="G1176" s="34">
        <v>0</v>
      </c>
      <c r="H1176" s="34">
        <v>0</v>
      </c>
      <c r="I1176" s="34">
        <v>0</v>
      </c>
      <c r="J1176" s="34">
        <v>0</v>
      </c>
      <c r="K1176" s="34">
        <v>0</v>
      </c>
      <c r="L1176" s="34">
        <v>22283.759999999998</v>
      </c>
      <c r="M1176" s="34">
        <v>22283.759999999998</v>
      </c>
      <c r="N1176" s="34">
        <v>22283.759999999998</v>
      </c>
      <c r="O1176" s="34">
        <v>22283.759999999998</v>
      </c>
      <c r="P1176" s="34">
        <v>22283.759999999998</v>
      </c>
      <c r="Q1176" s="34">
        <v>22283.759999999998</v>
      </c>
      <c r="R1176" s="34">
        <v>22283.759999999998</v>
      </c>
      <c r="S1176" s="34">
        <f t="shared" si="45"/>
        <v>22283.759999999998</v>
      </c>
    </row>
    <row r="1177" spans="2:19">
      <c r="B1177" s="5">
        <v>1988</v>
      </c>
      <c r="C1177" s="34">
        <v>0</v>
      </c>
      <c r="D1177" s="34">
        <v>0</v>
      </c>
      <c r="E1177" s="34">
        <v>0</v>
      </c>
      <c r="F1177" s="34">
        <v>0</v>
      </c>
      <c r="G1177" s="34">
        <v>0</v>
      </c>
      <c r="H1177" s="34">
        <v>0</v>
      </c>
      <c r="I1177" s="34">
        <v>0</v>
      </c>
      <c r="J1177" s="34">
        <v>0</v>
      </c>
      <c r="K1177" s="34">
        <v>0</v>
      </c>
      <c r="L1177" s="34">
        <v>22443.57</v>
      </c>
      <c r="M1177" s="34">
        <v>22443.57</v>
      </c>
      <c r="N1177" s="34">
        <v>22443.57</v>
      </c>
      <c r="O1177" s="34">
        <v>22443.57</v>
      </c>
      <c r="P1177" s="34">
        <v>22443.57</v>
      </c>
      <c r="Q1177" s="34">
        <v>22443.57</v>
      </c>
      <c r="R1177" s="34">
        <v>22443.57</v>
      </c>
      <c r="S1177" s="34">
        <f t="shared" si="45"/>
        <v>22443.57</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f t="shared" si="45"/>
        <v>0</v>
      </c>
    </row>
    <row r="1179" spans="2:19">
      <c r="B1179" s="5">
        <v>1986</v>
      </c>
      <c r="C1179" s="34">
        <v>0</v>
      </c>
      <c r="D1179" s="34">
        <v>0</v>
      </c>
      <c r="E1179" s="34">
        <v>0</v>
      </c>
      <c r="F1179" s="34">
        <v>0</v>
      </c>
      <c r="G1179" s="34">
        <v>0</v>
      </c>
      <c r="H1179" s="34">
        <v>0</v>
      </c>
      <c r="I1179" s="34">
        <v>0</v>
      </c>
      <c r="J1179" s="34">
        <v>0</v>
      </c>
      <c r="K1179" s="34">
        <v>0</v>
      </c>
      <c r="L1179" s="34">
        <v>26937.77</v>
      </c>
      <c r="M1179" s="34">
        <v>26937.77</v>
      </c>
      <c r="N1179" s="34">
        <v>26937.77</v>
      </c>
      <c r="O1179" s="34">
        <v>26937.77</v>
      </c>
      <c r="P1179" s="34">
        <v>26937.77</v>
      </c>
      <c r="Q1179" s="34">
        <v>26937.77</v>
      </c>
      <c r="R1179" s="34">
        <v>26937.77</v>
      </c>
      <c r="S1179" s="34">
        <f t="shared" si="45"/>
        <v>26937.77</v>
      </c>
    </row>
    <row r="1180" spans="2:19">
      <c r="B1180" s="5">
        <v>1985</v>
      </c>
      <c r="C1180" s="34">
        <v>0</v>
      </c>
      <c r="D1180" s="34">
        <v>0</v>
      </c>
      <c r="E1180" s="34">
        <v>0</v>
      </c>
      <c r="F1180" s="34">
        <v>0</v>
      </c>
      <c r="G1180" s="34">
        <v>0</v>
      </c>
      <c r="H1180" s="34">
        <v>0</v>
      </c>
      <c r="I1180" s="34">
        <v>0</v>
      </c>
      <c r="J1180" s="34">
        <v>0</v>
      </c>
      <c r="K1180" s="34">
        <v>0</v>
      </c>
      <c r="L1180" s="34">
        <v>16386.900000000001</v>
      </c>
      <c r="M1180" s="34">
        <v>16386.900000000001</v>
      </c>
      <c r="N1180" s="34">
        <v>16386.900000000001</v>
      </c>
      <c r="O1180" s="34">
        <v>16386.900000000001</v>
      </c>
      <c r="P1180" s="34">
        <v>16386.900000000001</v>
      </c>
      <c r="Q1180" s="34">
        <v>16386.900000000001</v>
      </c>
      <c r="R1180" s="34">
        <v>16386.900000000001</v>
      </c>
      <c r="S1180" s="34">
        <f t="shared" si="45"/>
        <v>16386.900000000001</v>
      </c>
    </row>
    <row r="1181" spans="2:19">
      <c r="B1181" s="5">
        <v>1984</v>
      </c>
      <c r="C1181" s="34">
        <v>0</v>
      </c>
      <c r="D1181" s="34">
        <v>0</v>
      </c>
      <c r="E1181" s="34">
        <v>0</v>
      </c>
      <c r="F1181" s="34">
        <v>0</v>
      </c>
      <c r="G1181" s="34">
        <v>0</v>
      </c>
      <c r="H1181" s="34">
        <v>0</v>
      </c>
      <c r="I1181" s="34">
        <v>0</v>
      </c>
      <c r="J1181" s="34">
        <v>0</v>
      </c>
      <c r="K1181" s="34">
        <v>0</v>
      </c>
      <c r="L1181" s="34">
        <v>24873.37</v>
      </c>
      <c r="M1181" s="34">
        <v>24873.37</v>
      </c>
      <c r="N1181" s="34">
        <v>24873.37</v>
      </c>
      <c r="O1181" s="34">
        <v>24873.370000000003</v>
      </c>
      <c r="P1181" s="34">
        <v>24873.370000000003</v>
      </c>
      <c r="Q1181" s="34">
        <v>24873.370000000003</v>
      </c>
      <c r="R1181" s="34">
        <v>24873.370000000003</v>
      </c>
      <c r="S1181" s="34">
        <f t="shared" si="45"/>
        <v>24873.370000000003</v>
      </c>
    </row>
    <row r="1182" spans="2:19">
      <c r="B1182" s="5">
        <v>1983</v>
      </c>
      <c r="C1182" s="34">
        <v>0</v>
      </c>
      <c r="D1182" s="34">
        <v>0</v>
      </c>
      <c r="E1182" s="34">
        <v>0</v>
      </c>
      <c r="F1182" s="34">
        <v>0</v>
      </c>
      <c r="G1182" s="34">
        <v>0</v>
      </c>
      <c r="H1182" s="34">
        <v>0</v>
      </c>
      <c r="I1182" s="34">
        <v>0</v>
      </c>
      <c r="J1182" s="34">
        <v>0</v>
      </c>
      <c r="K1182" s="34">
        <v>0</v>
      </c>
      <c r="L1182" s="34">
        <v>24282.880000000001</v>
      </c>
      <c r="M1182" s="34">
        <v>24282.880000000001</v>
      </c>
      <c r="N1182" s="34">
        <v>24282.880000000001</v>
      </c>
      <c r="O1182" s="34">
        <v>24282.880000000001</v>
      </c>
      <c r="P1182" s="34">
        <v>24282.880000000001</v>
      </c>
      <c r="Q1182" s="34">
        <v>24282.880000000001</v>
      </c>
      <c r="R1182" s="34">
        <v>24282.880000000001</v>
      </c>
      <c r="S1182" s="34">
        <f t="shared" si="45"/>
        <v>24282.880000000001</v>
      </c>
    </row>
    <row r="1183" spans="2:19">
      <c r="B1183" s="5">
        <v>1982</v>
      </c>
      <c r="C1183" s="34">
        <v>21474.77</v>
      </c>
      <c r="D1183" s="34">
        <v>21474.77</v>
      </c>
      <c r="E1183" s="34">
        <v>21474.77</v>
      </c>
      <c r="F1183" s="34">
        <v>21474.77</v>
      </c>
      <c r="G1183" s="34">
        <v>21474.77</v>
      </c>
      <c r="H1183" s="34">
        <v>21474.77</v>
      </c>
      <c r="I1183" s="34">
        <v>21474.77</v>
      </c>
      <c r="J1183" s="34">
        <v>21474.77</v>
      </c>
      <c r="K1183" s="34">
        <v>21474.77</v>
      </c>
      <c r="L1183" s="34">
        <v>63459.19</v>
      </c>
      <c r="M1183" s="34">
        <v>63459.19</v>
      </c>
      <c r="N1183" s="34">
        <v>63459.19</v>
      </c>
      <c r="O1183" s="34">
        <v>63459.19</v>
      </c>
      <c r="P1183" s="34">
        <v>63459.19</v>
      </c>
      <c r="Q1183" s="34">
        <v>63459.19</v>
      </c>
      <c r="R1183" s="34">
        <v>63459.19</v>
      </c>
      <c r="S1183" s="34">
        <f t="shared" si="45"/>
        <v>63459.19</v>
      </c>
    </row>
    <row r="1184" spans="2:19">
      <c r="B1184" s="5">
        <v>1981</v>
      </c>
      <c r="C1184" s="34">
        <v>0</v>
      </c>
      <c r="D1184" s="34">
        <v>0</v>
      </c>
      <c r="E1184" s="34">
        <v>0</v>
      </c>
      <c r="F1184" s="34">
        <v>0</v>
      </c>
      <c r="G1184" s="34">
        <v>0</v>
      </c>
      <c r="H1184" s="34">
        <v>0</v>
      </c>
      <c r="I1184" s="34">
        <v>0</v>
      </c>
      <c r="J1184" s="34">
        <v>0</v>
      </c>
      <c r="K1184" s="34">
        <v>0</v>
      </c>
      <c r="L1184" s="34">
        <v>12474.53</v>
      </c>
      <c r="M1184" s="34">
        <v>12474.53</v>
      </c>
      <c r="N1184" s="34">
        <v>12474.53</v>
      </c>
      <c r="O1184" s="34">
        <v>12474.53</v>
      </c>
      <c r="P1184" s="34">
        <v>12474.53</v>
      </c>
      <c r="Q1184" s="34">
        <v>12474.53</v>
      </c>
      <c r="R1184" s="34">
        <v>12474.53</v>
      </c>
      <c r="S1184" s="34">
        <f t="shared" si="45"/>
        <v>12474.53</v>
      </c>
    </row>
    <row r="1185" spans="2:19">
      <c r="B1185" s="5">
        <v>1980</v>
      </c>
      <c r="C1185" s="34">
        <v>0</v>
      </c>
      <c r="D1185" s="34">
        <v>0</v>
      </c>
      <c r="E1185" s="34">
        <v>0</v>
      </c>
      <c r="F1185" s="34">
        <v>0</v>
      </c>
      <c r="G1185" s="34">
        <v>0</v>
      </c>
      <c r="H1185" s="34">
        <v>0</v>
      </c>
      <c r="I1185" s="34">
        <v>0</v>
      </c>
      <c r="J1185" s="34">
        <v>0</v>
      </c>
      <c r="K1185" s="34">
        <v>0</v>
      </c>
      <c r="L1185" s="34">
        <v>300661.89</v>
      </c>
      <c r="M1185" s="34">
        <v>300661.89</v>
      </c>
      <c r="N1185" s="34">
        <v>300661.89</v>
      </c>
      <c r="O1185" s="34">
        <v>300661.89</v>
      </c>
      <c r="P1185" s="34">
        <v>300661.89</v>
      </c>
      <c r="Q1185" s="34">
        <v>300661.89</v>
      </c>
      <c r="R1185" s="34">
        <v>300661.89</v>
      </c>
      <c r="S1185" s="34">
        <f t="shared" si="45"/>
        <v>300661.89</v>
      </c>
    </row>
    <row r="1186" spans="2:19">
      <c r="B1186" s="5">
        <v>1979</v>
      </c>
      <c r="C1186" s="34">
        <v>0</v>
      </c>
      <c r="D1186" s="34">
        <v>0</v>
      </c>
      <c r="E1186" s="34">
        <v>0</v>
      </c>
      <c r="F1186" s="34">
        <v>0</v>
      </c>
      <c r="G1186" s="34">
        <v>0</v>
      </c>
      <c r="H1186" s="34">
        <v>0</v>
      </c>
      <c r="I1186" s="34">
        <v>0</v>
      </c>
      <c r="J1186" s="34">
        <v>0</v>
      </c>
      <c r="K1186" s="34">
        <v>0</v>
      </c>
      <c r="L1186" s="34">
        <v>281154.56</v>
      </c>
      <c r="M1186" s="34">
        <v>281154.56</v>
      </c>
      <c r="N1186" s="34">
        <v>281154.56</v>
      </c>
      <c r="O1186" s="34">
        <v>281154.56</v>
      </c>
      <c r="P1186" s="34">
        <v>281154.56</v>
      </c>
      <c r="Q1186" s="34">
        <v>281154.56</v>
      </c>
      <c r="R1186" s="34">
        <v>281154.56</v>
      </c>
      <c r="S1186" s="34">
        <f t="shared" si="45"/>
        <v>281154.56</v>
      </c>
    </row>
    <row r="1187" spans="2:19">
      <c r="B1187" s="5">
        <v>1978</v>
      </c>
      <c r="C1187" s="34">
        <v>3273.29</v>
      </c>
      <c r="D1187" s="34">
        <v>3273.29</v>
      </c>
      <c r="E1187" s="34">
        <v>3273.29</v>
      </c>
      <c r="F1187" s="34">
        <v>3273.29</v>
      </c>
      <c r="G1187" s="34">
        <v>3273.29</v>
      </c>
      <c r="H1187" s="34">
        <v>3273.29</v>
      </c>
      <c r="I1187" s="34">
        <v>3273.29</v>
      </c>
      <c r="J1187" s="34">
        <v>3273.29</v>
      </c>
      <c r="K1187" s="34">
        <v>3273.29</v>
      </c>
      <c r="L1187" s="34">
        <v>219099.29</v>
      </c>
      <c r="M1187" s="34">
        <v>219099.29</v>
      </c>
      <c r="N1187" s="34">
        <v>219099.29</v>
      </c>
      <c r="O1187" s="34">
        <v>219099.29</v>
      </c>
      <c r="P1187" s="34">
        <v>219099.29</v>
      </c>
      <c r="Q1187" s="34">
        <v>219099.29</v>
      </c>
      <c r="R1187" s="34">
        <v>219099.29</v>
      </c>
      <c r="S1187" s="34">
        <f t="shared" si="45"/>
        <v>219099.29</v>
      </c>
    </row>
    <row r="1188" spans="2:19">
      <c r="B1188" s="5">
        <v>1977</v>
      </c>
      <c r="C1188" s="34">
        <v>0</v>
      </c>
      <c r="D1188" s="34">
        <v>0</v>
      </c>
      <c r="E1188" s="34">
        <v>0</v>
      </c>
      <c r="F1188" s="34">
        <v>0</v>
      </c>
      <c r="G1188" s="34">
        <v>0</v>
      </c>
      <c r="H1188" s="34">
        <v>0</v>
      </c>
      <c r="I1188" s="34">
        <v>0</v>
      </c>
      <c r="J1188" s="34">
        <v>0</v>
      </c>
      <c r="K1188" s="34">
        <v>0</v>
      </c>
      <c r="L1188" s="34">
        <v>11764.08</v>
      </c>
      <c r="M1188" s="34">
        <v>11764.08</v>
      </c>
      <c r="N1188" s="34">
        <v>11764.08</v>
      </c>
      <c r="O1188" s="34">
        <v>11764.08</v>
      </c>
      <c r="P1188" s="34">
        <v>11764.08</v>
      </c>
      <c r="Q1188" s="34">
        <v>11764.08</v>
      </c>
      <c r="R1188" s="34">
        <v>11764.08</v>
      </c>
      <c r="S1188" s="34">
        <f t="shared" si="45"/>
        <v>11764.08</v>
      </c>
    </row>
    <row r="1189" spans="2:19">
      <c r="B1189" s="5">
        <v>1976</v>
      </c>
      <c r="C1189" s="34">
        <v>0</v>
      </c>
      <c r="D1189" s="34">
        <v>0</v>
      </c>
      <c r="E1189" s="34">
        <v>0</v>
      </c>
      <c r="F1189" s="34">
        <v>0</v>
      </c>
      <c r="G1189" s="34">
        <v>0</v>
      </c>
      <c r="H1189" s="34">
        <v>0</v>
      </c>
      <c r="I1189" s="34">
        <v>0</v>
      </c>
      <c r="J1189" s="34">
        <v>0</v>
      </c>
      <c r="K1189" s="34">
        <v>0</v>
      </c>
      <c r="L1189" s="34">
        <v>3700.45</v>
      </c>
      <c r="M1189" s="34">
        <v>3700.45</v>
      </c>
      <c r="N1189" s="34">
        <v>3700.45</v>
      </c>
      <c r="O1189" s="34">
        <v>978.86</v>
      </c>
      <c r="P1189" s="34">
        <v>978.86</v>
      </c>
      <c r="Q1189" s="34">
        <v>978.86</v>
      </c>
      <c r="R1189" s="34">
        <v>978.86</v>
      </c>
      <c r="S1189" s="34">
        <f t="shared" si="45"/>
        <v>978.86</v>
      </c>
    </row>
    <row r="1190" spans="2:19">
      <c r="B1190" s="5">
        <v>1975</v>
      </c>
      <c r="C1190" s="34">
        <v>0</v>
      </c>
      <c r="D1190" s="34">
        <v>0</v>
      </c>
      <c r="E1190" s="34">
        <v>0</v>
      </c>
      <c r="F1190" s="34">
        <v>0</v>
      </c>
      <c r="G1190" s="34">
        <v>0</v>
      </c>
      <c r="H1190" s="34">
        <v>0</v>
      </c>
      <c r="I1190" s="34">
        <v>0</v>
      </c>
      <c r="J1190" s="34">
        <v>0</v>
      </c>
      <c r="K1190" s="34">
        <v>0</v>
      </c>
      <c r="L1190" s="34">
        <v>2710.98</v>
      </c>
      <c r="M1190" s="34">
        <v>2710.98</v>
      </c>
      <c r="N1190" s="34">
        <v>2710.98</v>
      </c>
      <c r="O1190" s="34">
        <v>2710.98</v>
      </c>
      <c r="P1190" s="34">
        <v>2710.98</v>
      </c>
      <c r="Q1190" s="34">
        <v>2710.98</v>
      </c>
      <c r="R1190" s="34">
        <v>2710.98</v>
      </c>
      <c r="S1190" s="34">
        <f t="shared" si="45"/>
        <v>2710.98</v>
      </c>
    </row>
    <row r="1191" spans="2:19">
      <c r="B1191" s="5">
        <v>1974</v>
      </c>
      <c r="C1191" s="34">
        <v>305647.73</v>
      </c>
      <c r="D1191" s="34">
        <v>305647.73</v>
      </c>
      <c r="E1191" s="34">
        <v>305647.73</v>
      </c>
      <c r="F1191" s="34">
        <v>305647.73</v>
      </c>
      <c r="G1191" s="34">
        <v>305647.73</v>
      </c>
      <c r="H1191" s="34">
        <v>305647.73</v>
      </c>
      <c r="I1191" s="34">
        <v>305647.73</v>
      </c>
      <c r="J1191" s="34">
        <v>305647.73</v>
      </c>
      <c r="K1191" s="34">
        <v>305647.73</v>
      </c>
      <c r="L1191" s="34">
        <v>340129.8</v>
      </c>
      <c r="M1191" s="34">
        <v>340129.8</v>
      </c>
      <c r="N1191" s="34">
        <v>340129.8</v>
      </c>
      <c r="O1191" s="34">
        <v>31705.670000000002</v>
      </c>
      <c r="P1191" s="34">
        <v>31705.670000000002</v>
      </c>
      <c r="Q1191" s="34">
        <v>31705.670000000002</v>
      </c>
      <c r="R1191" s="34">
        <v>31705.670000000002</v>
      </c>
      <c r="S1191" s="34">
        <f t="shared" si="45"/>
        <v>31705.670000000002</v>
      </c>
    </row>
    <row r="1192" spans="2:19">
      <c r="B1192" s="5">
        <v>1973</v>
      </c>
      <c r="C1192" s="34">
        <v>0</v>
      </c>
      <c r="D1192" s="34">
        <v>0</v>
      </c>
      <c r="E1192" s="34">
        <v>0</v>
      </c>
      <c r="F1192" s="34">
        <v>0</v>
      </c>
      <c r="G1192" s="34">
        <v>0</v>
      </c>
      <c r="H1192" s="34">
        <v>0</v>
      </c>
      <c r="I1192" s="34">
        <v>0</v>
      </c>
      <c r="J1192" s="34">
        <v>0</v>
      </c>
      <c r="K1192" s="34">
        <v>0</v>
      </c>
      <c r="L1192" s="34">
        <v>9706.74</v>
      </c>
      <c r="M1192" s="34">
        <v>9706.74</v>
      </c>
      <c r="N1192" s="34">
        <v>9706.74</v>
      </c>
      <c r="O1192" s="34">
        <v>9706.74</v>
      </c>
      <c r="P1192" s="34">
        <v>9706.74</v>
      </c>
      <c r="Q1192" s="34">
        <v>9706.74</v>
      </c>
      <c r="R1192" s="34">
        <v>9706.74</v>
      </c>
      <c r="S1192" s="34">
        <f t="shared" si="45"/>
        <v>9706.74</v>
      </c>
    </row>
    <row r="1193" spans="2:19">
      <c r="B1193" s="5">
        <v>1972</v>
      </c>
      <c r="C1193" s="34">
        <v>0</v>
      </c>
      <c r="D1193" s="34">
        <v>0</v>
      </c>
      <c r="E1193" s="34">
        <v>0</v>
      </c>
      <c r="F1193" s="34">
        <v>0</v>
      </c>
      <c r="G1193" s="34">
        <v>0</v>
      </c>
      <c r="H1193" s="34">
        <v>0</v>
      </c>
      <c r="I1193" s="34">
        <v>0</v>
      </c>
      <c r="J1193" s="34">
        <v>0</v>
      </c>
      <c r="K1193" s="34">
        <v>0</v>
      </c>
      <c r="L1193" s="34">
        <v>53911.69</v>
      </c>
      <c r="M1193" s="34">
        <v>53911.69</v>
      </c>
      <c r="N1193" s="34">
        <v>53911.69</v>
      </c>
      <c r="O1193" s="34">
        <v>53911.69</v>
      </c>
      <c r="P1193" s="34">
        <v>53911.69</v>
      </c>
      <c r="Q1193" s="34">
        <v>53911.69</v>
      </c>
      <c r="R1193" s="34">
        <v>53911.69</v>
      </c>
      <c r="S1193" s="34">
        <f t="shared" si="45"/>
        <v>53911.69</v>
      </c>
    </row>
    <row r="1194" spans="2:19">
      <c r="B1194" s="5">
        <v>1971</v>
      </c>
      <c r="C1194" s="34">
        <v>13657.63</v>
      </c>
      <c r="D1194" s="34">
        <v>13657.63</v>
      </c>
      <c r="E1194" s="34">
        <v>13657.63</v>
      </c>
      <c r="F1194" s="34">
        <v>13657.63</v>
      </c>
      <c r="G1194" s="34">
        <v>13657.63</v>
      </c>
      <c r="H1194" s="34">
        <v>13657.63</v>
      </c>
      <c r="I1194" s="34">
        <v>13657.63</v>
      </c>
      <c r="J1194" s="34">
        <v>13657.63</v>
      </c>
      <c r="K1194" s="34">
        <v>13657.63</v>
      </c>
      <c r="L1194" s="34">
        <v>27849.49</v>
      </c>
      <c r="M1194" s="34">
        <v>27849.49</v>
      </c>
      <c r="N1194" s="34">
        <v>27849.49</v>
      </c>
      <c r="O1194" s="34">
        <v>13242.099999999999</v>
      </c>
      <c r="P1194" s="34">
        <v>13242.099999999999</v>
      </c>
      <c r="Q1194" s="34">
        <v>13242.099999999999</v>
      </c>
      <c r="R1194" s="34">
        <v>13242.099999999999</v>
      </c>
      <c r="S1194" s="34">
        <f t="shared" si="45"/>
        <v>13242.099999999999</v>
      </c>
    </row>
    <row r="1195" spans="2:19">
      <c r="B1195" s="5">
        <v>1970</v>
      </c>
      <c r="C1195" s="34">
        <v>5347.6</v>
      </c>
      <c r="D1195" s="34">
        <v>5347.6</v>
      </c>
      <c r="E1195" s="34">
        <v>5347.6</v>
      </c>
      <c r="F1195" s="34">
        <v>5347.6</v>
      </c>
      <c r="G1195" s="34">
        <v>5347.6</v>
      </c>
      <c r="H1195" s="34">
        <v>5347.6</v>
      </c>
      <c r="I1195" s="34">
        <v>5347.6</v>
      </c>
      <c r="J1195" s="34">
        <v>5347.6</v>
      </c>
      <c r="K1195" s="34">
        <v>5347.6</v>
      </c>
      <c r="L1195" s="34">
        <v>21321.5</v>
      </c>
      <c r="M1195" s="34">
        <v>21321.5</v>
      </c>
      <c r="N1195" s="34">
        <v>21321.5</v>
      </c>
      <c r="O1195" s="34">
        <v>21321.5</v>
      </c>
      <c r="P1195" s="34">
        <v>21321.5</v>
      </c>
      <c r="Q1195" s="34">
        <v>21321.5</v>
      </c>
      <c r="R1195" s="34">
        <v>21321.5</v>
      </c>
      <c r="S1195" s="34">
        <f t="shared" si="45"/>
        <v>21321.5</v>
      </c>
    </row>
    <row r="1196" spans="2:19">
      <c r="B1196" s="5">
        <v>1969</v>
      </c>
      <c r="C1196" s="34">
        <v>0</v>
      </c>
      <c r="D1196" s="34">
        <v>0</v>
      </c>
      <c r="E1196" s="34">
        <v>0</v>
      </c>
      <c r="F1196" s="34">
        <v>0</v>
      </c>
      <c r="G1196" s="34">
        <v>0</v>
      </c>
      <c r="H1196" s="34">
        <v>0</v>
      </c>
      <c r="I1196" s="34">
        <v>0</v>
      </c>
      <c r="J1196" s="34">
        <v>0</v>
      </c>
      <c r="K1196" s="34">
        <v>0</v>
      </c>
      <c r="L1196" s="34">
        <v>16282.46</v>
      </c>
      <c r="M1196" s="34">
        <v>16282.46</v>
      </c>
      <c r="N1196" s="34">
        <v>16282.46</v>
      </c>
      <c r="O1196" s="34">
        <v>4915.58</v>
      </c>
      <c r="P1196" s="34">
        <v>4915.58</v>
      </c>
      <c r="Q1196" s="34">
        <v>4915.58</v>
      </c>
      <c r="R1196" s="34">
        <v>4915.58</v>
      </c>
      <c r="S1196" s="34">
        <f t="shared" si="45"/>
        <v>4915.58</v>
      </c>
    </row>
    <row r="1197" spans="2:19">
      <c r="B1197" s="5">
        <v>1968</v>
      </c>
      <c r="C1197" s="34">
        <v>14625.5</v>
      </c>
      <c r="D1197" s="34">
        <v>14625.5</v>
      </c>
      <c r="E1197" s="34">
        <v>14625.5</v>
      </c>
      <c r="F1197" s="34">
        <v>14625.5</v>
      </c>
      <c r="G1197" s="34">
        <v>14625.5</v>
      </c>
      <c r="H1197" s="34">
        <v>14625.5</v>
      </c>
      <c r="I1197" s="34">
        <v>14625.5</v>
      </c>
      <c r="J1197" s="34">
        <v>14625.5</v>
      </c>
      <c r="K1197" s="34">
        <v>14625.5</v>
      </c>
      <c r="L1197" s="34">
        <v>24356.67</v>
      </c>
      <c r="M1197" s="34">
        <v>24356.67</v>
      </c>
      <c r="N1197" s="34">
        <v>24356.67</v>
      </c>
      <c r="O1197" s="34">
        <v>7547.95</v>
      </c>
      <c r="P1197" s="34">
        <v>7547.95</v>
      </c>
      <c r="Q1197" s="34">
        <v>7547.95</v>
      </c>
      <c r="R1197" s="34">
        <v>7547.95</v>
      </c>
      <c r="S1197" s="34">
        <f t="shared" si="45"/>
        <v>7547.95</v>
      </c>
    </row>
    <row r="1198" spans="2:19">
      <c r="B1198" s="5">
        <v>1967</v>
      </c>
      <c r="C1198" s="34">
        <v>35089.339999999997</v>
      </c>
      <c r="D1198" s="34">
        <v>35089.339999999997</v>
      </c>
      <c r="E1198" s="34">
        <v>35089.339999999997</v>
      </c>
      <c r="F1198" s="34">
        <v>35089.339999999997</v>
      </c>
      <c r="G1198" s="34">
        <v>35089.339999999997</v>
      </c>
      <c r="H1198" s="34">
        <v>35089.339999999997</v>
      </c>
      <c r="I1198" s="34">
        <v>35089.339999999997</v>
      </c>
      <c r="J1198" s="34">
        <v>35089.339999999997</v>
      </c>
      <c r="K1198" s="34">
        <v>35089.339999999997</v>
      </c>
      <c r="L1198" s="34">
        <v>68392.600000000006</v>
      </c>
      <c r="M1198" s="34">
        <v>68392.600000000006</v>
      </c>
      <c r="N1198" s="34">
        <v>68392.600000000006</v>
      </c>
      <c r="O1198" s="34">
        <v>28542.15</v>
      </c>
      <c r="P1198" s="34">
        <v>28542.15</v>
      </c>
      <c r="Q1198" s="34">
        <v>28542.15</v>
      </c>
      <c r="R1198" s="34">
        <v>28542.15</v>
      </c>
      <c r="S1198" s="34">
        <f t="shared" si="45"/>
        <v>28542.15</v>
      </c>
    </row>
    <row r="1199" spans="2:19">
      <c r="B1199" s="5">
        <v>1966</v>
      </c>
      <c r="C1199" s="34">
        <v>1789.52</v>
      </c>
      <c r="D1199" s="34">
        <v>1789.52</v>
      </c>
      <c r="E1199" s="34">
        <v>1789.52</v>
      </c>
      <c r="F1199" s="34">
        <v>1789.52</v>
      </c>
      <c r="G1199" s="34">
        <v>1789.52</v>
      </c>
      <c r="H1199" s="34">
        <v>1789.52</v>
      </c>
      <c r="I1199" s="34">
        <v>1789.52</v>
      </c>
      <c r="J1199" s="34">
        <v>1789.52</v>
      </c>
      <c r="K1199" s="34">
        <v>1789.52</v>
      </c>
      <c r="L1199" s="34">
        <v>13907.12</v>
      </c>
      <c r="M1199" s="34">
        <v>13907.12</v>
      </c>
      <c r="N1199" s="34">
        <v>13907.12</v>
      </c>
      <c r="O1199" s="34">
        <v>12117.6</v>
      </c>
      <c r="P1199" s="34">
        <v>12117.6</v>
      </c>
      <c r="Q1199" s="34">
        <v>12117.6</v>
      </c>
      <c r="R1199" s="34">
        <v>12117.6</v>
      </c>
      <c r="S1199" s="34">
        <f t="shared" si="45"/>
        <v>12117.6</v>
      </c>
    </row>
    <row r="1200" spans="2:19">
      <c r="B1200" s="5">
        <v>1965</v>
      </c>
      <c r="C1200" s="34">
        <v>0</v>
      </c>
      <c r="D1200" s="34">
        <v>0</v>
      </c>
      <c r="E1200" s="34">
        <v>0</v>
      </c>
      <c r="F1200" s="34">
        <v>0</v>
      </c>
      <c r="G1200" s="34">
        <v>0</v>
      </c>
      <c r="H1200" s="34">
        <v>0</v>
      </c>
      <c r="I1200" s="34">
        <v>0</v>
      </c>
      <c r="J1200" s="34">
        <v>0</v>
      </c>
      <c r="K1200" s="34">
        <v>0</v>
      </c>
      <c r="L1200" s="34">
        <v>12764.52</v>
      </c>
      <c r="M1200" s="34">
        <v>12764.52</v>
      </c>
      <c r="N1200" s="34">
        <v>12764.52</v>
      </c>
      <c r="O1200" s="34">
        <v>12764.52</v>
      </c>
      <c r="P1200" s="34">
        <v>12764.52</v>
      </c>
      <c r="Q1200" s="34">
        <v>12764.52</v>
      </c>
      <c r="R1200" s="34">
        <v>12764.52</v>
      </c>
      <c r="S1200" s="34">
        <f t="shared" si="45"/>
        <v>12764.52</v>
      </c>
    </row>
    <row r="1201" spans="2:19">
      <c r="B1201" s="5">
        <v>1964</v>
      </c>
      <c r="C1201" s="34">
        <v>0</v>
      </c>
      <c r="D1201" s="34">
        <v>0</v>
      </c>
      <c r="E1201" s="34">
        <v>0</v>
      </c>
      <c r="F1201" s="34">
        <v>0</v>
      </c>
      <c r="G1201" s="34">
        <v>0</v>
      </c>
      <c r="H1201" s="34">
        <v>0</v>
      </c>
      <c r="I1201" s="34">
        <v>0</v>
      </c>
      <c r="J1201" s="34">
        <v>0</v>
      </c>
      <c r="K1201" s="34">
        <v>0</v>
      </c>
      <c r="L1201" s="34">
        <v>7059.45</v>
      </c>
      <c r="M1201" s="34">
        <v>7059.45</v>
      </c>
      <c r="N1201" s="34">
        <v>7059.45</v>
      </c>
      <c r="O1201" s="34">
        <v>7059.45</v>
      </c>
      <c r="P1201" s="34">
        <v>7059.45</v>
      </c>
      <c r="Q1201" s="34">
        <v>7059.45</v>
      </c>
      <c r="R1201" s="34">
        <v>7059.45</v>
      </c>
      <c r="S1201" s="34">
        <f t="shared" si="45"/>
        <v>7059.45</v>
      </c>
    </row>
    <row r="1202" spans="2:19">
      <c r="B1202" s="5">
        <v>1963</v>
      </c>
      <c r="C1202" s="34">
        <v>0</v>
      </c>
      <c r="D1202" s="34">
        <v>0</v>
      </c>
      <c r="E1202" s="34">
        <v>0</v>
      </c>
      <c r="F1202" s="34">
        <v>0</v>
      </c>
      <c r="G1202" s="34">
        <v>0</v>
      </c>
      <c r="H1202" s="34">
        <v>0</v>
      </c>
      <c r="I1202" s="34">
        <v>0</v>
      </c>
      <c r="J1202" s="34">
        <v>0</v>
      </c>
      <c r="K1202" s="34">
        <v>0</v>
      </c>
      <c r="L1202" s="34">
        <v>772.05</v>
      </c>
      <c r="M1202" s="34">
        <v>772.05</v>
      </c>
      <c r="N1202" s="34">
        <v>772.05</v>
      </c>
      <c r="O1202" s="34">
        <v>772.05</v>
      </c>
      <c r="P1202" s="34">
        <v>772.05</v>
      </c>
      <c r="Q1202" s="34">
        <v>772.05</v>
      </c>
      <c r="R1202" s="34">
        <v>772.05</v>
      </c>
      <c r="S1202" s="34">
        <f t="shared" si="45"/>
        <v>772.05</v>
      </c>
    </row>
    <row r="1203" spans="2:19">
      <c r="B1203" s="5">
        <v>1962</v>
      </c>
      <c r="C1203" s="34">
        <v>0</v>
      </c>
      <c r="D1203" s="34">
        <v>0</v>
      </c>
      <c r="E1203" s="34">
        <v>0</v>
      </c>
      <c r="F1203" s="34">
        <v>0</v>
      </c>
      <c r="G1203" s="34">
        <v>0</v>
      </c>
      <c r="H1203" s="34">
        <v>0</v>
      </c>
      <c r="I1203" s="34">
        <v>0</v>
      </c>
      <c r="J1203" s="34">
        <v>0</v>
      </c>
      <c r="K1203" s="34">
        <v>0</v>
      </c>
      <c r="L1203" s="34">
        <v>3032.13</v>
      </c>
      <c r="M1203" s="34">
        <v>3032.13</v>
      </c>
      <c r="N1203" s="34">
        <v>3032.13</v>
      </c>
      <c r="O1203" s="34">
        <v>3032.13</v>
      </c>
      <c r="P1203" s="34">
        <v>3032.13</v>
      </c>
      <c r="Q1203" s="34">
        <v>3032.13</v>
      </c>
      <c r="R1203" s="34">
        <v>3032.13</v>
      </c>
      <c r="S1203" s="34">
        <f t="shared" si="45"/>
        <v>3032.13</v>
      </c>
    </row>
    <row r="1204" spans="2:19">
      <c r="B1204" s="5">
        <v>1961</v>
      </c>
      <c r="C1204" s="34">
        <v>0</v>
      </c>
      <c r="D1204" s="34">
        <v>0</v>
      </c>
      <c r="E1204" s="34">
        <v>0</v>
      </c>
      <c r="F1204" s="34">
        <v>0</v>
      </c>
      <c r="G1204" s="34">
        <v>0</v>
      </c>
      <c r="H1204" s="34">
        <v>0</v>
      </c>
      <c r="I1204" s="34">
        <v>0</v>
      </c>
      <c r="J1204" s="34">
        <v>0</v>
      </c>
      <c r="K1204" s="34">
        <v>0</v>
      </c>
      <c r="L1204" s="34">
        <v>1336.71</v>
      </c>
      <c r="M1204" s="34">
        <v>1336.71</v>
      </c>
      <c r="N1204" s="34">
        <v>1336.71</v>
      </c>
      <c r="O1204" s="34">
        <v>1336.71</v>
      </c>
      <c r="P1204" s="34">
        <v>1336.71</v>
      </c>
      <c r="Q1204" s="34">
        <v>1336.71</v>
      </c>
      <c r="R1204" s="34">
        <v>1336.71</v>
      </c>
      <c r="S1204" s="34">
        <f t="shared" si="45"/>
        <v>1336.71</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f t="shared" si="45"/>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f t="shared" si="45"/>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f t="shared" si="45"/>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f t="shared" si="45"/>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f t="shared" ref="S1209:S1235" si="46">+R1209</f>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f t="shared" si="46"/>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f t="shared" si="46"/>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f t="shared" si="46"/>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f t="shared" si="46"/>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f t="shared" si="46"/>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f t="shared" si="46"/>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f t="shared" si="46"/>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f t="shared" si="46"/>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f t="shared" si="46"/>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f t="shared" si="46"/>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f t="shared" si="46"/>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f t="shared" si="46"/>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f t="shared" si="46"/>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f t="shared" si="46"/>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f t="shared" si="46"/>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f t="shared" si="46"/>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f t="shared" si="46"/>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f t="shared" si="46"/>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f t="shared" si="46"/>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f t="shared" si="46"/>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f t="shared" si="46"/>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f t="shared" si="46"/>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f t="shared" si="46"/>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f t="shared" si="46"/>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f t="shared" si="46"/>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f t="shared" si="46"/>
        <v>0</v>
      </c>
    </row>
    <row r="1236" spans="1:19">
      <c r="A1236" s="63" t="s">
        <v>116</v>
      </c>
      <c r="B1236" s="6" t="s">
        <v>10</v>
      </c>
      <c r="C1236" s="7">
        <f>SUM(C1159:C1235)</f>
        <v>461969.74</v>
      </c>
      <c r="D1236" s="7">
        <f>SUM(D1158:D1235)</f>
        <v>461969.74</v>
      </c>
      <c r="E1236" s="7">
        <f>SUM(E1157:E1235)</f>
        <v>478381.12</v>
      </c>
      <c r="F1236" s="7">
        <f>SUM(F1156:F1235)</f>
        <v>478381.12</v>
      </c>
      <c r="G1236" s="7">
        <f>SUM(G1155:G1235)</f>
        <v>478381.12</v>
      </c>
      <c r="H1236" s="7">
        <f>SUM(H1149:H1235)</f>
        <v>478381.12</v>
      </c>
      <c r="I1236" s="7">
        <f>SUM(I1149:I1235)</f>
        <v>478381.12</v>
      </c>
      <c r="J1236" s="7">
        <f t="shared" ref="J1236" si="47">SUM(J1149:J1235)</f>
        <v>683491.52999999991</v>
      </c>
      <c r="K1236" s="7">
        <f>SUM(K1149:K1235)</f>
        <v>1576378.2799999998</v>
      </c>
      <c r="L1236" s="7">
        <f t="shared" ref="L1236" si="48">SUM(L1149:L1235)</f>
        <v>6543094.8999999985</v>
      </c>
      <c r="M1236" s="7">
        <f>SUM(M1149:M1235)</f>
        <v>6546765.1999999983</v>
      </c>
      <c r="N1236" s="10">
        <f>SUM(N1144:N1235)</f>
        <v>6683721.379999999</v>
      </c>
      <c r="O1236" s="10">
        <f>SUM(O1144:O1235)</f>
        <v>6309289.8499999987</v>
      </c>
      <c r="P1236" s="10">
        <f>SUM(P1144:P1235)</f>
        <v>6355876.4899999984</v>
      </c>
      <c r="Q1236" s="10">
        <f>SUM(Q1144:Q1235)</f>
        <v>6449093.1799999978</v>
      </c>
      <c r="R1236" s="10">
        <f>SUM(R1143:R1235)</f>
        <v>6462373.9799999986</v>
      </c>
      <c r="S1236" s="10">
        <f>SUM(S1143:S1235)</f>
        <v>6614705.799999998</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519294.27</v>
      </c>
    </row>
    <row r="1239" spans="1:19">
      <c r="A1239" s="35"/>
      <c r="B1239" s="5">
        <v>2021</v>
      </c>
      <c r="C1239" s="33"/>
      <c r="D1239" s="33"/>
      <c r="E1239" s="33"/>
      <c r="F1239" s="33"/>
      <c r="G1239" s="33"/>
      <c r="H1239" s="33"/>
      <c r="I1239" s="33"/>
      <c r="J1239" s="33"/>
      <c r="K1239" s="33"/>
      <c r="L1239" s="33"/>
      <c r="M1239" s="33"/>
      <c r="N1239" s="33"/>
      <c r="O1239" s="33"/>
      <c r="P1239" s="33"/>
      <c r="Q1239" s="33"/>
      <c r="R1239" s="34">
        <v>67267.39</v>
      </c>
      <c r="S1239" s="34">
        <f>+R1239</f>
        <v>67267.39</v>
      </c>
    </row>
    <row r="1240" spans="1:19">
      <c r="B1240" s="5">
        <v>2020</v>
      </c>
      <c r="C1240" s="33"/>
      <c r="D1240" s="33"/>
      <c r="E1240" s="33"/>
      <c r="F1240" s="33"/>
      <c r="G1240" s="33"/>
      <c r="H1240" s="33"/>
      <c r="I1240" s="33"/>
      <c r="J1240" s="33"/>
      <c r="K1240" s="33"/>
      <c r="L1240" s="33"/>
      <c r="M1240" s="33"/>
      <c r="N1240" s="33"/>
      <c r="O1240" s="33"/>
      <c r="P1240" s="33"/>
      <c r="Q1240" s="34">
        <v>417129.05</v>
      </c>
      <c r="R1240" s="34">
        <v>417129.05</v>
      </c>
      <c r="S1240" s="34">
        <f t="shared" ref="S1240:S1303" si="49">+R1240</f>
        <v>417129.05</v>
      </c>
    </row>
    <row r="1241" spans="1:19">
      <c r="A1241" s="37"/>
      <c r="B1241" s="5">
        <v>2019</v>
      </c>
      <c r="C1241" s="33"/>
      <c r="D1241" s="33"/>
      <c r="E1241" s="33"/>
      <c r="F1241" s="33"/>
      <c r="G1241" s="33"/>
      <c r="H1241" s="33"/>
      <c r="I1241" s="33"/>
      <c r="J1241" s="33"/>
      <c r="K1241" s="33"/>
      <c r="L1241" s="33"/>
      <c r="M1241" s="33"/>
      <c r="N1241" s="33"/>
      <c r="O1241" s="33"/>
      <c r="P1241" s="34">
        <v>956855.14000000013</v>
      </c>
      <c r="Q1241" s="34">
        <v>956855.14000000013</v>
      </c>
      <c r="R1241" s="34">
        <v>956855.14000000013</v>
      </c>
      <c r="S1241" s="34">
        <f t="shared" si="49"/>
        <v>956855.14000000013</v>
      </c>
    </row>
    <row r="1242" spans="1:19">
      <c r="A1242" s="37"/>
      <c r="B1242" s="5">
        <v>2018</v>
      </c>
      <c r="C1242" s="33"/>
      <c r="D1242" s="33"/>
      <c r="E1242" s="33"/>
      <c r="F1242" s="33"/>
      <c r="G1242" s="33"/>
      <c r="H1242" s="33"/>
      <c r="I1242" s="33"/>
      <c r="J1242" s="33"/>
      <c r="K1242" s="33"/>
      <c r="L1242" s="33"/>
      <c r="M1242" s="33"/>
      <c r="N1242" s="33"/>
      <c r="O1242" s="34">
        <v>565419.68999999994</v>
      </c>
      <c r="P1242" s="34">
        <v>565419.68999999994</v>
      </c>
      <c r="Q1242" s="34">
        <v>565419.68999999994</v>
      </c>
      <c r="R1242" s="34">
        <v>565419.68999999994</v>
      </c>
      <c r="S1242" s="34">
        <f t="shared" si="49"/>
        <v>565419.68999999994</v>
      </c>
    </row>
    <row r="1243" spans="1:19">
      <c r="A1243" s="37"/>
      <c r="B1243" s="5">
        <v>2017</v>
      </c>
      <c r="C1243" s="33"/>
      <c r="D1243" s="33"/>
      <c r="E1243" s="33"/>
      <c r="F1243" s="33"/>
      <c r="G1243" s="33"/>
      <c r="H1243" s="33"/>
      <c r="I1243" s="33"/>
      <c r="J1243" s="33"/>
      <c r="K1243" s="33"/>
      <c r="L1243" s="33"/>
      <c r="M1243" s="33"/>
      <c r="N1243" s="34">
        <v>142119.87</v>
      </c>
      <c r="O1243" s="34">
        <v>112670.84999999998</v>
      </c>
      <c r="P1243" s="34">
        <v>112670.84999999998</v>
      </c>
      <c r="Q1243" s="34">
        <v>112670.84999999998</v>
      </c>
      <c r="R1243" s="34">
        <v>112670.84999999998</v>
      </c>
      <c r="S1243" s="34">
        <f t="shared" si="49"/>
        <v>112670.84999999998</v>
      </c>
    </row>
    <row r="1244" spans="1:19">
      <c r="B1244" s="5">
        <v>2016</v>
      </c>
      <c r="C1244" s="33"/>
      <c r="D1244" s="33"/>
      <c r="E1244" s="33"/>
      <c r="F1244" s="33"/>
      <c r="G1244" s="33"/>
      <c r="H1244" s="33"/>
      <c r="I1244" s="33"/>
      <c r="J1244" s="33"/>
      <c r="K1244" s="33"/>
      <c r="L1244" s="33"/>
      <c r="M1244" s="34">
        <v>144708.70000000001</v>
      </c>
      <c r="N1244" s="34">
        <v>144708.70000000001</v>
      </c>
      <c r="O1244" s="34">
        <v>144708.70000000001</v>
      </c>
      <c r="P1244" s="34">
        <v>144708.70000000001</v>
      </c>
      <c r="Q1244" s="34">
        <v>144708.70000000001</v>
      </c>
      <c r="R1244" s="34">
        <v>144708.70000000001</v>
      </c>
      <c r="S1244" s="34">
        <f t="shared" si="49"/>
        <v>144708.70000000001</v>
      </c>
    </row>
    <row r="1245" spans="1:19">
      <c r="B1245" s="5">
        <v>2015</v>
      </c>
      <c r="C1245" s="33"/>
      <c r="D1245" s="33"/>
      <c r="E1245" s="33"/>
      <c r="F1245" s="33"/>
      <c r="G1245" s="33"/>
      <c r="H1245" s="33"/>
      <c r="I1245" s="33"/>
      <c r="J1245" s="33"/>
      <c r="K1245" s="33"/>
      <c r="L1245" s="34">
        <v>295626.59000000003</v>
      </c>
      <c r="M1245" s="34">
        <v>295626.59000000003</v>
      </c>
      <c r="N1245" s="34">
        <v>295626.59000000003</v>
      </c>
      <c r="O1245" s="34">
        <v>295626.58999999997</v>
      </c>
      <c r="P1245" s="34">
        <v>295626.58999999997</v>
      </c>
      <c r="Q1245" s="34">
        <v>295626.58999999997</v>
      </c>
      <c r="R1245" s="34">
        <v>295626.58999999997</v>
      </c>
      <c r="S1245" s="34">
        <f t="shared" si="49"/>
        <v>295626.58999999997</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f t="shared" si="49"/>
        <v>0</v>
      </c>
    </row>
    <row r="1247" spans="1:19">
      <c r="B1247" s="5">
        <v>2013</v>
      </c>
      <c r="C1247" s="33"/>
      <c r="D1247" s="33"/>
      <c r="E1247" s="33"/>
      <c r="F1247" s="33"/>
      <c r="G1247" s="33"/>
      <c r="H1247" s="33"/>
      <c r="I1247" s="33"/>
      <c r="J1247" s="34">
        <v>1986815.85</v>
      </c>
      <c r="K1247" s="34">
        <v>1986815.85</v>
      </c>
      <c r="L1247" s="34">
        <v>1986815.85</v>
      </c>
      <c r="M1247" s="34">
        <v>1986815.85</v>
      </c>
      <c r="N1247" s="34">
        <v>1986815.85</v>
      </c>
      <c r="O1247" s="34">
        <v>1986815.8499999999</v>
      </c>
      <c r="P1247" s="34">
        <v>1986815.8499999999</v>
      </c>
      <c r="Q1247" s="34">
        <v>1986815.8499999999</v>
      </c>
      <c r="R1247" s="34">
        <v>1986815.8499999999</v>
      </c>
      <c r="S1247" s="34">
        <f t="shared" si="49"/>
        <v>1986815.8499999999</v>
      </c>
    </row>
    <row r="1248" spans="1:19">
      <c r="B1248" s="5">
        <v>2012</v>
      </c>
      <c r="C1248" s="33"/>
      <c r="D1248" s="33"/>
      <c r="E1248" s="33"/>
      <c r="F1248" s="33"/>
      <c r="G1248" s="33"/>
      <c r="H1248" s="33"/>
      <c r="I1248" s="34">
        <v>147384.64000000001</v>
      </c>
      <c r="J1248" s="34">
        <v>147384.64000000001</v>
      </c>
      <c r="K1248" s="34">
        <v>147384.64000000001</v>
      </c>
      <c r="L1248" s="34">
        <v>147384.64000000001</v>
      </c>
      <c r="M1248" s="34">
        <v>147384.64000000001</v>
      </c>
      <c r="N1248" s="34">
        <v>147384.64000000001</v>
      </c>
      <c r="O1248" s="34">
        <v>238632.18000000002</v>
      </c>
      <c r="P1248" s="34">
        <v>238632.18000000002</v>
      </c>
      <c r="Q1248" s="34">
        <v>238632.18000000002</v>
      </c>
      <c r="R1248" s="34">
        <v>238632.18000000002</v>
      </c>
      <c r="S1248" s="34">
        <f t="shared" si="49"/>
        <v>238632.18000000002</v>
      </c>
    </row>
    <row r="1249" spans="2:19">
      <c r="B1249" s="5">
        <v>2011</v>
      </c>
      <c r="C1249" s="33"/>
      <c r="D1249" s="33"/>
      <c r="E1249" s="33"/>
      <c r="F1249" s="33"/>
      <c r="G1249" s="33"/>
      <c r="H1249" s="34">
        <v>773650.13</v>
      </c>
      <c r="I1249" s="34">
        <v>773650.13</v>
      </c>
      <c r="J1249" s="34">
        <v>773650.13</v>
      </c>
      <c r="K1249" s="34">
        <v>773650.13</v>
      </c>
      <c r="L1249" s="34">
        <v>773650.13</v>
      </c>
      <c r="M1249" s="34">
        <v>773650.13</v>
      </c>
      <c r="N1249" s="34">
        <v>773650.13</v>
      </c>
      <c r="O1249" s="34">
        <v>773650.13</v>
      </c>
      <c r="P1249" s="34">
        <v>773650.13</v>
      </c>
      <c r="Q1249" s="34">
        <v>773650.13</v>
      </c>
      <c r="R1249" s="34">
        <v>773650.13</v>
      </c>
      <c r="S1249" s="34">
        <f t="shared" si="49"/>
        <v>773650.13</v>
      </c>
    </row>
    <row r="1250" spans="2:19">
      <c r="B1250" s="5">
        <v>2010</v>
      </c>
      <c r="C1250" s="33"/>
      <c r="D1250" s="33"/>
      <c r="E1250" s="33"/>
      <c r="F1250" s="33"/>
      <c r="G1250" s="34">
        <v>50321.96</v>
      </c>
      <c r="H1250" s="34">
        <v>50321.96</v>
      </c>
      <c r="I1250" s="34">
        <v>50321.96</v>
      </c>
      <c r="J1250" s="34">
        <v>50321.96</v>
      </c>
      <c r="K1250" s="34">
        <v>50321.96</v>
      </c>
      <c r="L1250" s="34">
        <v>50321.96</v>
      </c>
      <c r="M1250" s="34">
        <v>50321.96</v>
      </c>
      <c r="N1250" s="34">
        <v>50321.96</v>
      </c>
      <c r="O1250" s="34">
        <v>50321.96</v>
      </c>
      <c r="P1250" s="34">
        <v>50321.96</v>
      </c>
      <c r="Q1250" s="34">
        <v>50321.96</v>
      </c>
      <c r="R1250" s="34">
        <v>50321.96</v>
      </c>
      <c r="S1250" s="34">
        <f t="shared" si="49"/>
        <v>50321.96</v>
      </c>
    </row>
    <row r="1251" spans="2:19">
      <c r="B1251" s="5">
        <v>2009</v>
      </c>
      <c r="C1251" s="33"/>
      <c r="D1251" s="33"/>
      <c r="E1251" s="33"/>
      <c r="F1251" s="34">
        <v>27994.59</v>
      </c>
      <c r="G1251" s="34">
        <v>27994.59</v>
      </c>
      <c r="H1251" s="34">
        <v>27994.59</v>
      </c>
      <c r="I1251" s="34">
        <v>27994.59</v>
      </c>
      <c r="J1251" s="34">
        <v>27994.59</v>
      </c>
      <c r="K1251" s="34">
        <v>27994.59</v>
      </c>
      <c r="L1251" s="34">
        <v>27994.59</v>
      </c>
      <c r="M1251" s="34">
        <v>27994.59</v>
      </c>
      <c r="N1251" s="34">
        <v>27994.59</v>
      </c>
      <c r="O1251" s="34">
        <v>27994.589999999997</v>
      </c>
      <c r="P1251" s="34">
        <v>27994.589999999997</v>
      </c>
      <c r="Q1251" s="34">
        <v>27994.589999999997</v>
      </c>
      <c r="R1251" s="34">
        <v>27994.589999999997</v>
      </c>
      <c r="S1251" s="34">
        <f t="shared" si="49"/>
        <v>27994.589999999997</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f t="shared" si="49"/>
        <v>0</v>
      </c>
    </row>
    <row r="1253" spans="2:19">
      <c r="B1253" s="5">
        <v>2007</v>
      </c>
      <c r="C1253" s="33"/>
      <c r="D1253" s="34">
        <v>679696.91</v>
      </c>
      <c r="E1253" s="34">
        <v>679696.91</v>
      </c>
      <c r="F1253" s="34">
        <v>679696.91</v>
      </c>
      <c r="G1253" s="34">
        <v>679696.91</v>
      </c>
      <c r="H1253" s="34">
        <v>679696.91</v>
      </c>
      <c r="I1253" s="34">
        <v>679696.91</v>
      </c>
      <c r="J1253" s="34">
        <v>679696.91</v>
      </c>
      <c r="K1253" s="34">
        <v>679696.91</v>
      </c>
      <c r="L1253" s="34">
        <v>679696.91</v>
      </c>
      <c r="M1253" s="34">
        <v>679696.91</v>
      </c>
      <c r="N1253" s="34">
        <v>679696.91</v>
      </c>
      <c r="O1253" s="34">
        <v>679696.91</v>
      </c>
      <c r="P1253" s="34">
        <v>679696.91</v>
      </c>
      <c r="Q1253" s="34">
        <v>679696.91</v>
      </c>
      <c r="R1253" s="34">
        <v>679696.91</v>
      </c>
      <c r="S1253" s="34">
        <f t="shared" si="49"/>
        <v>679696.91</v>
      </c>
    </row>
    <row r="1254" spans="2:19">
      <c r="B1254" s="5">
        <v>2006</v>
      </c>
      <c r="C1254" s="34">
        <v>1481317.55</v>
      </c>
      <c r="D1254" s="34">
        <v>1481317.55</v>
      </c>
      <c r="E1254" s="34">
        <v>1481317.55</v>
      </c>
      <c r="F1254" s="34">
        <v>1481317.55</v>
      </c>
      <c r="G1254" s="34">
        <v>1481317.55</v>
      </c>
      <c r="H1254" s="34">
        <v>1481317.55</v>
      </c>
      <c r="I1254" s="34">
        <v>1481317.55</v>
      </c>
      <c r="J1254" s="34">
        <v>1481317.55</v>
      </c>
      <c r="K1254" s="34">
        <v>1481317.55</v>
      </c>
      <c r="L1254" s="34">
        <v>1481317.55</v>
      </c>
      <c r="M1254" s="34">
        <v>1481317.55</v>
      </c>
      <c r="N1254" s="34">
        <v>1481317.55</v>
      </c>
      <c r="O1254" s="34">
        <v>1481317.5499999998</v>
      </c>
      <c r="P1254" s="34">
        <v>1481317.5499999998</v>
      </c>
      <c r="Q1254" s="34">
        <v>1481317.5499999998</v>
      </c>
      <c r="R1254" s="34">
        <v>1481317.5499999998</v>
      </c>
      <c r="S1254" s="34">
        <f t="shared" si="49"/>
        <v>1481317.5499999998</v>
      </c>
    </row>
    <row r="1255" spans="2:19">
      <c r="B1255" s="5">
        <v>2005</v>
      </c>
      <c r="C1255" s="34">
        <v>94672.76</v>
      </c>
      <c r="D1255" s="34">
        <v>94672.76</v>
      </c>
      <c r="E1255" s="34">
        <v>94672.76</v>
      </c>
      <c r="F1255" s="34">
        <v>94672.76</v>
      </c>
      <c r="G1255" s="34">
        <v>94672.76</v>
      </c>
      <c r="H1255" s="34">
        <v>94672.76</v>
      </c>
      <c r="I1255" s="34">
        <v>94672.76</v>
      </c>
      <c r="J1255" s="34">
        <v>94672.76</v>
      </c>
      <c r="K1255" s="34">
        <v>94672.76</v>
      </c>
      <c r="L1255" s="34">
        <v>94672.76</v>
      </c>
      <c r="M1255" s="34">
        <v>94672.76</v>
      </c>
      <c r="N1255" s="34">
        <v>94672.76</v>
      </c>
      <c r="O1255" s="34">
        <v>94672.76</v>
      </c>
      <c r="P1255" s="34">
        <v>94672.76</v>
      </c>
      <c r="Q1255" s="34">
        <v>94672.76</v>
      </c>
      <c r="R1255" s="34">
        <v>94672.76</v>
      </c>
      <c r="S1255" s="34">
        <f t="shared" si="49"/>
        <v>94672.76</v>
      </c>
    </row>
    <row r="1256" spans="2:19">
      <c r="B1256" s="5">
        <v>2004</v>
      </c>
      <c r="C1256" s="34">
        <v>258830.69</v>
      </c>
      <c r="D1256" s="34">
        <v>258830.69</v>
      </c>
      <c r="E1256" s="34">
        <v>258830.69</v>
      </c>
      <c r="F1256" s="34">
        <v>258830.69</v>
      </c>
      <c r="G1256" s="34">
        <v>258830.69</v>
      </c>
      <c r="H1256" s="34">
        <v>258830.69</v>
      </c>
      <c r="I1256" s="34">
        <v>258830.69</v>
      </c>
      <c r="J1256" s="34">
        <v>258830.69</v>
      </c>
      <c r="K1256" s="34">
        <v>258830.69</v>
      </c>
      <c r="L1256" s="34">
        <v>258830.69</v>
      </c>
      <c r="M1256" s="34">
        <v>258830.69</v>
      </c>
      <c r="N1256" s="34">
        <v>258830.69</v>
      </c>
      <c r="O1256" s="34">
        <v>258830.69</v>
      </c>
      <c r="P1256" s="34">
        <v>258830.69</v>
      </c>
      <c r="Q1256" s="34">
        <v>258830.69</v>
      </c>
      <c r="R1256" s="34">
        <v>258830.69</v>
      </c>
      <c r="S1256" s="34">
        <f t="shared" si="49"/>
        <v>258830.69</v>
      </c>
    </row>
    <row r="1257" spans="2:19">
      <c r="B1257" s="5">
        <v>2003</v>
      </c>
      <c r="C1257" s="34">
        <v>729562.24</v>
      </c>
      <c r="D1257" s="34">
        <v>729562.24</v>
      </c>
      <c r="E1257" s="34">
        <v>729562.24</v>
      </c>
      <c r="F1257" s="34">
        <v>729562.24</v>
      </c>
      <c r="G1257" s="34">
        <v>729562.24</v>
      </c>
      <c r="H1257" s="34">
        <v>729562.24</v>
      </c>
      <c r="I1257" s="34">
        <v>729562.24</v>
      </c>
      <c r="J1257" s="34">
        <v>729562.24</v>
      </c>
      <c r="K1257" s="34">
        <v>729562.24</v>
      </c>
      <c r="L1257" s="34">
        <v>729562.24</v>
      </c>
      <c r="M1257" s="34">
        <v>729562.24</v>
      </c>
      <c r="N1257" s="34">
        <v>729562.24</v>
      </c>
      <c r="O1257" s="34">
        <v>729562.24</v>
      </c>
      <c r="P1257" s="34">
        <v>729562.24</v>
      </c>
      <c r="Q1257" s="34">
        <v>729562.24</v>
      </c>
      <c r="R1257" s="34">
        <v>729562.24</v>
      </c>
      <c r="S1257" s="34">
        <f t="shared" si="49"/>
        <v>729562.24</v>
      </c>
    </row>
    <row r="1258" spans="2:19">
      <c r="B1258" s="5">
        <v>2002</v>
      </c>
      <c r="C1258" s="34">
        <v>1111144.74</v>
      </c>
      <c r="D1258" s="34">
        <v>1111144.74</v>
      </c>
      <c r="E1258" s="34">
        <v>1111144.74</v>
      </c>
      <c r="F1258" s="34">
        <v>1111144.74</v>
      </c>
      <c r="G1258" s="34">
        <v>1111144.74</v>
      </c>
      <c r="H1258" s="34">
        <v>1111144.74</v>
      </c>
      <c r="I1258" s="34">
        <v>1111144.74</v>
      </c>
      <c r="J1258" s="34">
        <v>1111144.74</v>
      </c>
      <c r="K1258" s="34">
        <v>1111144.74</v>
      </c>
      <c r="L1258" s="34">
        <v>1111144.74</v>
      </c>
      <c r="M1258" s="34">
        <v>1111144.74</v>
      </c>
      <c r="N1258" s="34">
        <v>1111144.74</v>
      </c>
      <c r="O1258" s="34">
        <v>1111144.74</v>
      </c>
      <c r="P1258" s="34">
        <v>1111144.74</v>
      </c>
      <c r="Q1258" s="34">
        <v>1111144.74</v>
      </c>
      <c r="R1258" s="34">
        <v>1111144.74</v>
      </c>
      <c r="S1258" s="34">
        <f t="shared" si="49"/>
        <v>1111144.74</v>
      </c>
    </row>
    <row r="1259" spans="2:19">
      <c r="B1259" s="5">
        <v>2001</v>
      </c>
      <c r="C1259" s="34">
        <v>51495.96</v>
      </c>
      <c r="D1259" s="34">
        <v>51495.96</v>
      </c>
      <c r="E1259" s="34">
        <v>51495.96</v>
      </c>
      <c r="F1259" s="34">
        <v>51495.96</v>
      </c>
      <c r="G1259" s="34">
        <v>51495.96</v>
      </c>
      <c r="H1259" s="34">
        <v>51495.96</v>
      </c>
      <c r="I1259" s="34">
        <v>51495.96</v>
      </c>
      <c r="J1259" s="34">
        <v>51495.96</v>
      </c>
      <c r="K1259" s="34">
        <v>51495.96</v>
      </c>
      <c r="L1259" s="34">
        <v>51495.96</v>
      </c>
      <c r="M1259" s="34">
        <v>51495.96</v>
      </c>
      <c r="N1259" s="34">
        <v>51495.96</v>
      </c>
      <c r="O1259" s="34">
        <v>51495.960000000006</v>
      </c>
      <c r="P1259" s="34">
        <v>51495.960000000006</v>
      </c>
      <c r="Q1259" s="34">
        <v>51495.960000000006</v>
      </c>
      <c r="R1259" s="34">
        <v>51495.960000000006</v>
      </c>
      <c r="S1259" s="34">
        <f t="shared" si="49"/>
        <v>51495.960000000006</v>
      </c>
    </row>
    <row r="1260" spans="2:19">
      <c r="B1260" s="5">
        <v>2000</v>
      </c>
      <c r="C1260" s="34">
        <v>3584209.67</v>
      </c>
      <c r="D1260" s="34">
        <v>3584209.67</v>
      </c>
      <c r="E1260" s="34">
        <v>3584209.67</v>
      </c>
      <c r="F1260" s="34">
        <v>3584209.67</v>
      </c>
      <c r="G1260" s="34">
        <v>3584209.67</v>
      </c>
      <c r="H1260" s="34">
        <v>3584209.67</v>
      </c>
      <c r="I1260" s="34">
        <v>3584209.67</v>
      </c>
      <c r="J1260" s="34">
        <v>3584209.67</v>
      </c>
      <c r="K1260" s="34">
        <v>3584209.67</v>
      </c>
      <c r="L1260" s="34">
        <v>3584209.67</v>
      </c>
      <c r="M1260" s="34">
        <v>3584209.67</v>
      </c>
      <c r="N1260" s="34">
        <v>3584209.67</v>
      </c>
      <c r="O1260" s="34">
        <v>3584209.67</v>
      </c>
      <c r="P1260" s="34">
        <v>3584209.67</v>
      </c>
      <c r="Q1260" s="34">
        <v>3584209.67</v>
      </c>
      <c r="R1260" s="34">
        <v>3584209.67</v>
      </c>
      <c r="S1260" s="34">
        <f t="shared" si="49"/>
        <v>3584209.67</v>
      </c>
    </row>
    <row r="1261" spans="2:19">
      <c r="B1261" s="5">
        <v>1999</v>
      </c>
      <c r="C1261" s="34">
        <v>2655399.12</v>
      </c>
      <c r="D1261" s="34">
        <v>2655399.12</v>
      </c>
      <c r="E1261" s="34">
        <v>2655399.12</v>
      </c>
      <c r="F1261" s="34">
        <v>2655399.12</v>
      </c>
      <c r="G1261" s="34">
        <v>2655399.12</v>
      </c>
      <c r="H1261" s="34">
        <v>2655399.12</v>
      </c>
      <c r="I1261" s="34">
        <v>2655399.12</v>
      </c>
      <c r="J1261" s="34">
        <v>2655399.12</v>
      </c>
      <c r="K1261" s="34">
        <v>2655399.12</v>
      </c>
      <c r="L1261" s="34">
        <v>2655399.12</v>
      </c>
      <c r="M1261" s="34">
        <v>2655399.12</v>
      </c>
      <c r="N1261" s="34">
        <v>2655399.12</v>
      </c>
      <c r="O1261" s="34">
        <v>2655399.12</v>
      </c>
      <c r="P1261" s="34">
        <v>2655399.12</v>
      </c>
      <c r="Q1261" s="34">
        <v>2655399.12</v>
      </c>
      <c r="R1261" s="34">
        <v>2655399.12</v>
      </c>
      <c r="S1261" s="34">
        <f t="shared" si="49"/>
        <v>2655399.12</v>
      </c>
    </row>
    <row r="1262" spans="2:19">
      <c r="B1262" s="5">
        <v>1998</v>
      </c>
      <c r="C1262" s="34">
        <v>98454.13</v>
      </c>
      <c r="D1262" s="34">
        <v>98454.13</v>
      </c>
      <c r="E1262" s="34">
        <v>98454.13</v>
      </c>
      <c r="F1262" s="34">
        <v>98454.13</v>
      </c>
      <c r="G1262" s="34">
        <v>98454.13</v>
      </c>
      <c r="H1262" s="34">
        <v>98454.13</v>
      </c>
      <c r="I1262" s="34">
        <v>98454.13</v>
      </c>
      <c r="J1262" s="34">
        <v>98454.13</v>
      </c>
      <c r="K1262" s="34">
        <v>98454.13</v>
      </c>
      <c r="L1262" s="34">
        <v>98454.13</v>
      </c>
      <c r="M1262" s="34">
        <v>98454.13</v>
      </c>
      <c r="N1262" s="34">
        <v>98454.13</v>
      </c>
      <c r="O1262" s="34">
        <v>98454.13</v>
      </c>
      <c r="P1262" s="34">
        <v>98454.13</v>
      </c>
      <c r="Q1262" s="34">
        <v>98454.13</v>
      </c>
      <c r="R1262" s="34">
        <v>98454.13</v>
      </c>
      <c r="S1262" s="34">
        <f t="shared" si="49"/>
        <v>98454.13</v>
      </c>
    </row>
    <row r="1263" spans="2:19">
      <c r="B1263" s="5">
        <v>1997</v>
      </c>
      <c r="C1263" s="34">
        <v>226829.84</v>
      </c>
      <c r="D1263" s="34">
        <v>226829.84</v>
      </c>
      <c r="E1263" s="34">
        <v>226829.84</v>
      </c>
      <c r="F1263" s="34">
        <v>226829.84</v>
      </c>
      <c r="G1263" s="34">
        <v>226829.84</v>
      </c>
      <c r="H1263" s="34">
        <v>226829.84</v>
      </c>
      <c r="I1263" s="34">
        <v>226829.84</v>
      </c>
      <c r="J1263" s="34">
        <v>226829.84</v>
      </c>
      <c r="K1263" s="34">
        <v>226829.84</v>
      </c>
      <c r="L1263" s="34">
        <v>226829.84</v>
      </c>
      <c r="M1263" s="34">
        <v>226829.84</v>
      </c>
      <c r="N1263" s="34">
        <v>226829.84</v>
      </c>
      <c r="O1263" s="34">
        <v>232194.04000000004</v>
      </c>
      <c r="P1263" s="34">
        <v>232194.04000000004</v>
      </c>
      <c r="Q1263" s="34">
        <v>232194.04000000004</v>
      </c>
      <c r="R1263" s="34">
        <v>232194.04000000004</v>
      </c>
      <c r="S1263" s="34">
        <f t="shared" si="49"/>
        <v>232194.04000000004</v>
      </c>
    </row>
    <row r="1264" spans="2:19">
      <c r="B1264" s="5">
        <v>1996</v>
      </c>
      <c r="C1264" s="34">
        <v>163639.84</v>
      </c>
      <c r="D1264" s="34">
        <v>163639.84</v>
      </c>
      <c r="E1264" s="34">
        <v>163639.84</v>
      </c>
      <c r="F1264" s="34">
        <v>163639.84</v>
      </c>
      <c r="G1264" s="34">
        <v>163639.84</v>
      </c>
      <c r="H1264" s="34">
        <v>163639.84</v>
      </c>
      <c r="I1264" s="34">
        <v>163639.84</v>
      </c>
      <c r="J1264" s="34">
        <v>163639.84</v>
      </c>
      <c r="K1264" s="34">
        <v>163639.84</v>
      </c>
      <c r="L1264" s="34">
        <v>163639.84</v>
      </c>
      <c r="M1264" s="34">
        <v>163639.84</v>
      </c>
      <c r="N1264" s="34">
        <v>163639.84</v>
      </c>
      <c r="O1264" s="34">
        <v>163639.84</v>
      </c>
      <c r="P1264" s="34">
        <v>163639.84</v>
      </c>
      <c r="Q1264" s="34">
        <v>163639.84</v>
      </c>
      <c r="R1264" s="34">
        <v>163639.84</v>
      </c>
      <c r="S1264" s="34">
        <f t="shared" si="49"/>
        <v>163639.84</v>
      </c>
    </row>
    <row r="1265" spans="2:19">
      <c r="B1265" s="5">
        <v>1995</v>
      </c>
      <c r="C1265" s="34">
        <v>122237.45</v>
      </c>
      <c r="D1265" s="34">
        <v>122237.45</v>
      </c>
      <c r="E1265" s="34">
        <v>122237.45</v>
      </c>
      <c r="F1265" s="34">
        <v>122237.45</v>
      </c>
      <c r="G1265" s="34">
        <v>122237.45</v>
      </c>
      <c r="H1265" s="34">
        <v>122237.45</v>
      </c>
      <c r="I1265" s="34">
        <v>122237.45</v>
      </c>
      <c r="J1265" s="34">
        <v>122237.45</v>
      </c>
      <c r="K1265" s="34">
        <v>122237.45</v>
      </c>
      <c r="L1265" s="34">
        <v>122237.45</v>
      </c>
      <c r="M1265" s="34">
        <v>122237.45</v>
      </c>
      <c r="N1265" s="34">
        <v>122237.45</v>
      </c>
      <c r="O1265" s="34">
        <v>122237.45</v>
      </c>
      <c r="P1265" s="34">
        <v>122237.45</v>
      </c>
      <c r="Q1265" s="34">
        <v>122237.45</v>
      </c>
      <c r="R1265" s="34">
        <v>122237.45</v>
      </c>
      <c r="S1265" s="34">
        <f t="shared" si="49"/>
        <v>122237.45</v>
      </c>
    </row>
    <row r="1266" spans="2:19">
      <c r="B1266" s="5">
        <v>1994</v>
      </c>
      <c r="C1266" s="34">
        <v>202273.93</v>
      </c>
      <c r="D1266" s="34">
        <v>202273.93</v>
      </c>
      <c r="E1266" s="34">
        <v>202273.93</v>
      </c>
      <c r="F1266" s="34">
        <v>202273.93</v>
      </c>
      <c r="G1266" s="34">
        <v>202273.93</v>
      </c>
      <c r="H1266" s="34">
        <v>202273.93</v>
      </c>
      <c r="I1266" s="34">
        <v>202273.93</v>
      </c>
      <c r="J1266" s="34">
        <v>202273.93</v>
      </c>
      <c r="K1266" s="34">
        <v>202273.93</v>
      </c>
      <c r="L1266" s="34">
        <v>202273.93</v>
      </c>
      <c r="M1266" s="34">
        <v>202273.93</v>
      </c>
      <c r="N1266" s="34">
        <v>202273.93</v>
      </c>
      <c r="O1266" s="34">
        <v>202273.93</v>
      </c>
      <c r="P1266" s="34">
        <v>202273.93</v>
      </c>
      <c r="Q1266" s="34">
        <v>202273.93</v>
      </c>
      <c r="R1266" s="34">
        <v>202273.93</v>
      </c>
      <c r="S1266" s="34">
        <f t="shared" si="49"/>
        <v>202273.93</v>
      </c>
    </row>
    <row r="1267" spans="2:19">
      <c r="B1267" s="5">
        <v>1993</v>
      </c>
      <c r="C1267" s="34">
        <v>174237.33</v>
      </c>
      <c r="D1267" s="34">
        <v>174237.33</v>
      </c>
      <c r="E1267" s="34">
        <v>174237.33</v>
      </c>
      <c r="F1267" s="34">
        <v>174237.33</v>
      </c>
      <c r="G1267" s="34">
        <v>174237.33</v>
      </c>
      <c r="H1267" s="34">
        <v>174237.33</v>
      </c>
      <c r="I1267" s="34">
        <v>174237.33</v>
      </c>
      <c r="J1267" s="34">
        <v>174237.33</v>
      </c>
      <c r="K1267" s="34">
        <v>174237.33</v>
      </c>
      <c r="L1267" s="34">
        <v>174237.33</v>
      </c>
      <c r="M1267" s="34">
        <v>174237.33</v>
      </c>
      <c r="N1267" s="34">
        <v>174237.33</v>
      </c>
      <c r="O1267" s="34">
        <v>174237.33000000002</v>
      </c>
      <c r="P1267" s="34">
        <v>174237.33000000002</v>
      </c>
      <c r="Q1267" s="34">
        <v>174237.33000000002</v>
      </c>
      <c r="R1267" s="34">
        <v>174237.33000000002</v>
      </c>
      <c r="S1267" s="34">
        <f t="shared" si="49"/>
        <v>174237.33000000002</v>
      </c>
    </row>
    <row r="1268" spans="2:19">
      <c r="B1268" s="5">
        <v>1992</v>
      </c>
      <c r="C1268" s="34">
        <v>94906.02</v>
      </c>
      <c r="D1268" s="34">
        <v>94906.02</v>
      </c>
      <c r="E1268" s="34">
        <v>94906.02</v>
      </c>
      <c r="F1268" s="34">
        <v>94906.02</v>
      </c>
      <c r="G1268" s="34">
        <v>94906.02</v>
      </c>
      <c r="H1268" s="34">
        <v>94906.02</v>
      </c>
      <c r="I1268" s="34">
        <v>94906.02</v>
      </c>
      <c r="J1268" s="34">
        <v>94906.02</v>
      </c>
      <c r="K1268" s="34">
        <v>94906.02</v>
      </c>
      <c r="L1268" s="34">
        <v>94906.02</v>
      </c>
      <c r="M1268" s="34">
        <v>94906.02</v>
      </c>
      <c r="N1268" s="34">
        <v>94906.02</v>
      </c>
      <c r="O1268" s="34">
        <v>94906.020000000019</v>
      </c>
      <c r="P1268" s="34">
        <v>94906.020000000019</v>
      </c>
      <c r="Q1268" s="34">
        <v>94906.020000000019</v>
      </c>
      <c r="R1268" s="34">
        <v>94906.020000000019</v>
      </c>
      <c r="S1268" s="34">
        <f t="shared" si="49"/>
        <v>94906.020000000019</v>
      </c>
    </row>
    <row r="1269" spans="2:19">
      <c r="B1269" s="5">
        <v>1991</v>
      </c>
      <c r="C1269" s="34">
        <v>342314.17</v>
      </c>
      <c r="D1269" s="34">
        <v>342314.17</v>
      </c>
      <c r="E1269" s="34">
        <v>342314.17</v>
      </c>
      <c r="F1269" s="34">
        <v>342314.17</v>
      </c>
      <c r="G1269" s="34">
        <v>342314.17</v>
      </c>
      <c r="H1269" s="34">
        <v>342314.17</v>
      </c>
      <c r="I1269" s="34">
        <v>342314.17</v>
      </c>
      <c r="J1269" s="34">
        <v>342314.17</v>
      </c>
      <c r="K1269" s="34">
        <v>342314.17</v>
      </c>
      <c r="L1269" s="34">
        <v>342314.17</v>
      </c>
      <c r="M1269" s="34">
        <v>342314.17</v>
      </c>
      <c r="N1269" s="34">
        <v>342314.17</v>
      </c>
      <c r="O1269" s="34">
        <v>342314.17</v>
      </c>
      <c r="P1269" s="34">
        <v>342314.17</v>
      </c>
      <c r="Q1269" s="34">
        <v>342314.17</v>
      </c>
      <c r="R1269" s="34">
        <v>342314.17</v>
      </c>
      <c r="S1269" s="34">
        <f t="shared" si="49"/>
        <v>342314.17</v>
      </c>
    </row>
    <row r="1270" spans="2:19">
      <c r="B1270" s="5">
        <v>1990</v>
      </c>
      <c r="C1270" s="34">
        <v>895344.46</v>
      </c>
      <c r="D1270" s="34">
        <v>895344.46</v>
      </c>
      <c r="E1270" s="34">
        <v>895344.46</v>
      </c>
      <c r="F1270" s="34">
        <v>895344.46</v>
      </c>
      <c r="G1270" s="34">
        <v>895344.46</v>
      </c>
      <c r="H1270" s="34">
        <v>895344.46</v>
      </c>
      <c r="I1270" s="34">
        <v>895344.46</v>
      </c>
      <c r="J1270" s="34">
        <v>895344.46</v>
      </c>
      <c r="K1270" s="34">
        <v>895344.46</v>
      </c>
      <c r="L1270" s="34">
        <v>895344.46</v>
      </c>
      <c r="M1270" s="34">
        <v>895344.46</v>
      </c>
      <c r="N1270" s="34">
        <v>895344.46</v>
      </c>
      <c r="O1270" s="34">
        <v>895344.46</v>
      </c>
      <c r="P1270" s="34">
        <v>895344.46</v>
      </c>
      <c r="Q1270" s="34">
        <v>895344.46</v>
      </c>
      <c r="R1270" s="34">
        <v>895344.46</v>
      </c>
      <c r="S1270" s="34">
        <f t="shared" si="49"/>
        <v>895344.46</v>
      </c>
    </row>
    <row r="1271" spans="2:19">
      <c r="B1271" s="5">
        <v>1989</v>
      </c>
      <c r="C1271" s="34">
        <v>7910.26</v>
      </c>
      <c r="D1271" s="34">
        <v>7910.26</v>
      </c>
      <c r="E1271" s="34">
        <v>7910.26</v>
      </c>
      <c r="F1271" s="34">
        <v>7910.26</v>
      </c>
      <c r="G1271" s="34">
        <v>7910.26</v>
      </c>
      <c r="H1271" s="34">
        <v>7910.26</v>
      </c>
      <c r="I1271" s="34">
        <v>7910.26</v>
      </c>
      <c r="J1271" s="34">
        <v>7910.26</v>
      </c>
      <c r="K1271" s="34">
        <v>7910.26</v>
      </c>
      <c r="L1271" s="34">
        <v>7910.26</v>
      </c>
      <c r="M1271" s="34">
        <v>7910.26</v>
      </c>
      <c r="N1271" s="34">
        <v>7910.26</v>
      </c>
      <c r="O1271" s="34">
        <v>7910.26</v>
      </c>
      <c r="P1271" s="34">
        <v>7910.26</v>
      </c>
      <c r="Q1271" s="34">
        <v>7910.26</v>
      </c>
      <c r="R1271" s="34">
        <v>7910.26</v>
      </c>
      <c r="S1271" s="34">
        <f t="shared" si="49"/>
        <v>7910.26</v>
      </c>
    </row>
    <row r="1272" spans="2:19">
      <c r="B1272" s="5">
        <v>1988</v>
      </c>
      <c r="C1272" s="34">
        <v>2132.41</v>
      </c>
      <c r="D1272" s="34">
        <v>2132.41</v>
      </c>
      <c r="E1272" s="34">
        <v>2132.41</v>
      </c>
      <c r="F1272" s="34">
        <v>2132.41</v>
      </c>
      <c r="G1272" s="34">
        <v>2132.41</v>
      </c>
      <c r="H1272" s="34">
        <v>2132.41</v>
      </c>
      <c r="I1272" s="34">
        <v>2132.41</v>
      </c>
      <c r="J1272" s="34">
        <v>2132.41</v>
      </c>
      <c r="K1272" s="34">
        <v>2132.41</v>
      </c>
      <c r="L1272" s="34">
        <v>2132.41</v>
      </c>
      <c r="M1272" s="34">
        <v>2132.41</v>
      </c>
      <c r="N1272" s="34">
        <v>2132.41</v>
      </c>
      <c r="O1272" s="34">
        <v>2132.41</v>
      </c>
      <c r="P1272" s="34">
        <v>2132.41</v>
      </c>
      <c r="Q1272" s="34">
        <v>2132.41</v>
      </c>
      <c r="R1272" s="34">
        <v>2132.41</v>
      </c>
      <c r="S1272" s="34">
        <f t="shared" si="49"/>
        <v>2132.41</v>
      </c>
    </row>
    <row r="1273" spans="2:19">
      <c r="B1273" s="5">
        <v>1987</v>
      </c>
      <c r="C1273" s="34">
        <v>438574.35</v>
      </c>
      <c r="D1273" s="34">
        <v>438574.35</v>
      </c>
      <c r="E1273" s="34">
        <v>438574.35</v>
      </c>
      <c r="F1273" s="34">
        <v>438574.35</v>
      </c>
      <c r="G1273" s="34">
        <v>438574.35</v>
      </c>
      <c r="H1273" s="34">
        <v>438574.35</v>
      </c>
      <c r="I1273" s="34">
        <v>438574.35</v>
      </c>
      <c r="J1273" s="34">
        <v>438574.35</v>
      </c>
      <c r="K1273" s="34">
        <v>438574.35</v>
      </c>
      <c r="L1273" s="34">
        <v>438574.35</v>
      </c>
      <c r="M1273" s="34">
        <v>438574.35</v>
      </c>
      <c r="N1273" s="34">
        <v>438574.35</v>
      </c>
      <c r="O1273" s="34">
        <v>438574.35</v>
      </c>
      <c r="P1273" s="34">
        <v>438574.35</v>
      </c>
      <c r="Q1273" s="34">
        <v>438574.35</v>
      </c>
      <c r="R1273" s="34">
        <v>438574.35</v>
      </c>
      <c r="S1273" s="34">
        <f t="shared" si="49"/>
        <v>438574.35</v>
      </c>
    </row>
    <row r="1274" spans="2:19">
      <c r="B1274" s="5">
        <v>1986</v>
      </c>
      <c r="C1274" s="34">
        <v>23765.87</v>
      </c>
      <c r="D1274" s="34">
        <v>23765.87</v>
      </c>
      <c r="E1274" s="34">
        <v>23765.87</v>
      </c>
      <c r="F1274" s="34">
        <v>23765.87</v>
      </c>
      <c r="G1274" s="34">
        <v>23765.87</v>
      </c>
      <c r="H1274" s="34">
        <v>23765.87</v>
      </c>
      <c r="I1274" s="34">
        <v>23765.87</v>
      </c>
      <c r="J1274" s="34">
        <v>23765.87</v>
      </c>
      <c r="K1274" s="34">
        <v>23765.87</v>
      </c>
      <c r="L1274" s="34">
        <v>23765.87</v>
      </c>
      <c r="M1274" s="34">
        <v>23765.87</v>
      </c>
      <c r="N1274" s="34">
        <v>23765.87</v>
      </c>
      <c r="O1274" s="34">
        <v>23765.87</v>
      </c>
      <c r="P1274" s="34">
        <v>23765.87</v>
      </c>
      <c r="Q1274" s="34">
        <v>23765.87</v>
      </c>
      <c r="R1274" s="34">
        <v>23765.87</v>
      </c>
      <c r="S1274" s="34">
        <f t="shared" si="49"/>
        <v>23765.87</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f t="shared" si="49"/>
        <v>0</v>
      </c>
    </row>
    <row r="1276" spans="2:19">
      <c r="B1276" s="5">
        <v>1984</v>
      </c>
      <c r="C1276" s="34">
        <v>5149.22</v>
      </c>
      <c r="D1276" s="34">
        <v>5149.22</v>
      </c>
      <c r="E1276" s="34">
        <v>5149.22</v>
      </c>
      <c r="F1276" s="34">
        <v>5149.22</v>
      </c>
      <c r="G1276" s="34">
        <v>5149.22</v>
      </c>
      <c r="H1276" s="34">
        <v>5149.22</v>
      </c>
      <c r="I1276" s="34">
        <v>5149.22</v>
      </c>
      <c r="J1276" s="34">
        <v>5149.22</v>
      </c>
      <c r="K1276" s="34">
        <v>5149.22</v>
      </c>
      <c r="L1276" s="34">
        <v>5149.22</v>
      </c>
      <c r="M1276" s="34">
        <v>5149.22</v>
      </c>
      <c r="N1276" s="34">
        <v>5149.22</v>
      </c>
      <c r="O1276" s="34">
        <v>5149.22</v>
      </c>
      <c r="P1276" s="34">
        <v>5149.22</v>
      </c>
      <c r="Q1276" s="34">
        <v>5149.22</v>
      </c>
      <c r="R1276" s="34">
        <v>5149.22</v>
      </c>
      <c r="S1276" s="34">
        <f t="shared" si="49"/>
        <v>5149.22</v>
      </c>
    </row>
    <row r="1277" spans="2:19">
      <c r="B1277" s="5">
        <v>1983</v>
      </c>
      <c r="C1277" s="34">
        <v>45643.03</v>
      </c>
      <c r="D1277" s="34">
        <v>45643.03</v>
      </c>
      <c r="E1277" s="34">
        <v>45643.03</v>
      </c>
      <c r="F1277" s="34">
        <v>45643.03</v>
      </c>
      <c r="G1277" s="34">
        <v>45643.03</v>
      </c>
      <c r="H1277" s="34">
        <v>45643.03</v>
      </c>
      <c r="I1277" s="34">
        <v>45643.03</v>
      </c>
      <c r="J1277" s="34">
        <v>45643.03</v>
      </c>
      <c r="K1277" s="34">
        <v>45643.03</v>
      </c>
      <c r="L1277" s="34">
        <v>45643.03</v>
      </c>
      <c r="M1277" s="34">
        <v>45643.03</v>
      </c>
      <c r="N1277" s="34">
        <v>45643.03</v>
      </c>
      <c r="O1277" s="34">
        <v>45643.03</v>
      </c>
      <c r="P1277" s="34">
        <v>45643.03</v>
      </c>
      <c r="Q1277" s="34">
        <v>45643.03</v>
      </c>
      <c r="R1277" s="34">
        <v>45643.03</v>
      </c>
      <c r="S1277" s="34">
        <f t="shared" si="49"/>
        <v>45643.03</v>
      </c>
    </row>
    <row r="1278" spans="2:19">
      <c r="B1278" s="5">
        <v>1982</v>
      </c>
      <c r="C1278" s="34">
        <v>282332.31</v>
      </c>
      <c r="D1278" s="34">
        <v>282332.31</v>
      </c>
      <c r="E1278" s="34">
        <v>282332.31</v>
      </c>
      <c r="F1278" s="34">
        <v>282332.31</v>
      </c>
      <c r="G1278" s="34">
        <v>282332.31</v>
      </c>
      <c r="H1278" s="34">
        <v>282332.31</v>
      </c>
      <c r="I1278" s="34">
        <v>282332.31</v>
      </c>
      <c r="J1278" s="34">
        <v>282332.31</v>
      </c>
      <c r="K1278" s="34">
        <v>282332.31</v>
      </c>
      <c r="L1278" s="34">
        <v>282332.31</v>
      </c>
      <c r="M1278" s="34">
        <v>282332.31</v>
      </c>
      <c r="N1278" s="34">
        <v>282332.31</v>
      </c>
      <c r="O1278" s="34">
        <v>282332.31000000006</v>
      </c>
      <c r="P1278" s="34">
        <v>282332.31000000006</v>
      </c>
      <c r="Q1278" s="34">
        <v>282332.31000000006</v>
      </c>
      <c r="R1278" s="34">
        <v>282332.31000000006</v>
      </c>
      <c r="S1278" s="34">
        <f t="shared" si="49"/>
        <v>282332.31000000006</v>
      </c>
    </row>
    <row r="1279" spans="2:19">
      <c r="B1279" s="5">
        <v>1981</v>
      </c>
      <c r="C1279" s="34">
        <v>86648.63</v>
      </c>
      <c r="D1279" s="34">
        <v>86648.63</v>
      </c>
      <c r="E1279" s="34">
        <v>86648.63</v>
      </c>
      <c r="F1279" s="34">
        <v>86648.63</v>
      </c>
      <c r="G1279" s="34">
        <v>86648.63</v>
      </c>
      <c r="H1279" s="34">
        <v>86648.63</v>
      </c>
      <c r="I1279" s="34">
        <v>86648.63</v>
      </c>
      <c r="J1279" s="34">
        <v>86648.63</v>
      </c>
      <c r="K1279" s="34">
        <v>86648.63</v>
      </c>
      <c r="L1279" s="34">
        <v>157400.63</v>
      </c>
      <c r="M1279" s="34">
        <v>157400.63</v>
      </c>
      <c r="N1279" s="34">
        <v>157400.63</v>
      </c>
      <c r="O1279" s="34">
        <v>0</v>
      </c>
      <c r="P1279" s="34">
        <v>0</v>
      </c>
      <c r="Q1279" s="34">
        <v>0</v>
      </c>
      <c r="R1279" s="34">
        <v>0</v>
      </c>
      <c r="S1279" s="34">
        <f t="shared" si="49"/>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f t="shared" si="49"/>
        <v>0</v>
      </c>
    </row>
    <row r="1281" spans="2:19">
      <c r="B1281" s="5">
        <v>1979</v>
      </c>
      <c r="C1281" s="34">
        <v>5112.92</v>
      </c>
      <c r="D1281" s="34">
        <v>5112.92</v>
      </c>
      <c r="E1281" s="34">
        <v>5112.92</v>
      </c>
      <c r="F1281" s="34">
        <v>5112.92</v>
      </c>
      <c r="G1281" s="34">
        <v>5112.92</v>
      </c>
      <c r="H1281" s="34">
        <v>5112.92</v>
      </c>
      <c r="I1281" s="34">
        <v>5112.92</v>
      </c>
      <c r="J1281" s="34">
        <v>5112.92</v>
      </c>
      <c r="K1281" s="34">
        <v>5112.92</v>
      </c>
      <c r="L1281" s="34">
        <v>5112.92</v>
      </c>
      <c r="M1281" s="34">
        <v>5112.92</v>
      </c>
      <c r="N1281" s="34">
        <v>5112.92</v>
      </c>
      <c r="O1281" s="34">
        <v>5112.92</v>
      </c>
      <c r="P1281" s="34">
        <v>5112.92</v>
      </c>
      <c r="Q1281" s="34">
        <v>5112.92</v>
      </c>
      <c r="R1281" s="34">
        <v>5112.92</v>
      </c>
      <c r="S1281" s="34">
        <f t="shared" si="49"/>
        <v>5112.92</v>
      </c>
    </row>
    <row r="1282" spans="2:19">
      <c r="B1282" s="5">
        <v>1978</v>
      </c>
      <c r="C1282" s="34">
        <v>72134.59</v>
      </c>
      <c r="D1282" s="34">
        <v>72134.59</v>
      </c>
      <c r="E1282" s="34">
        <v>72134.59</v>
      </c>
      <c r="F1282" s="34">
        <v>72134.59</v>
      </c>
      <c r="G1282" s="34">
        <v>72134.59</v>
      </c>
      <c r="H1282" s="34">
        <v>72134.59</v>
      </c>
      <c r="I1282" s="34">
        <v>72134.59</v>
      </c>
      <c r="J1282" s="34">
        <v>72134.59</v>
      </c>
      <c r="K1282" s="34">
        <v>72134.59</v>
      </c>
      <c r="L1282" s="34">
        <v>72134.59</v>
      </c>
      <c r="M1282" s="34">
        <v>72134.59</v>
      </c>
      <c r="N1282" s="34">
        <v>72134.59</v>
      </c>
      <c r="O1282" s="34">
        <v>72134.59</v>
      </c>
      <c r="P1282" s="34">
        <v>72134.59</v>
      </c>
      <c r="Q1282" s="34">
        <v>72134.59</v>
      </c>
      <c r="R1282" s="34">
        <v>72134.59</v>
      </c>
      <c r="S1282" s="34">
        <f t="shared" si="49"/>
        <v>72134.59</v>
      </c>
    </row>
    <row r="1283" spans="2:19">
      <c r="B1283" s="5">
        <v>1977</v>
      </c>
      <c r="C1283" s="34">
        <v>438237.47</v>
      </c>
      <c r="D1283" s="34">
        <v>438237.47</v>
      </c>
      <c r="E1283" s="34">
        <v>438237.47</v>
      </c>
      <c r="F1283" s="34">
        <v>438237.47</v>
      </c>
      <c r="G1283" s="34">
        <v>438237.47</v>
      </c>
      <c r="H1283" s="34">
        <v>438237.47</v>
      </c>
      <c r="I1283" s="34">
        <v>438237.47</v>
      </c>
      <c r="J1283" s="34">
        <v>438237.47</v>
      </c>
      <c r="K1283" s="34">
        <v>438237.47</v>
      </c>
      <c r="L1283" s="34">
        <v>438237.47</v>
      </c>
      <c r="M1283" s="34">
        <v>438237.47</v>
      </c>
      <c r="N1283" s="34">
        <v>438237.47</v>
      </c>
      <c r="O1283" s="34">
        <v>438237.47</v>
      </c>
      <c r="P1283" s="34">
        <v>438237.47</v>
      </c>
      <c r="Q1283" s="34">
        <v>438237.47</v>
      </c>
      <c r="R1283" s="34">
        <v>438237.47</v>
      </c>
      <c r="S1283" s="34">
        <f t="shared" si="49"/>
        <v>438237.47</v>
      </c>
    </row>
    <row r="1284" spans="2:19">
      <c r="B1284" s="5">
        <v>1976</v>
      </c>
      <c r="C1284" s="34">
        <v>250788.66</v>
      </c>
      <c r="D1284" s="34">
        <v>250788.66</v>
      </c>
      <c r="E1284" s="34">
        <v>250788.66</v>
      </c>
      <c r="F1284" s="34">
        <v>250788.66</v>
      </c>
      <c r="G1284" s="34">
        <v>250788.66</v>
      </c>
      <c r="H1284" s="34">
        <v>250788.66</v>
      </c>
      <c r="I1284" s="34">
        <v>250788.66</v>
      </c>
      <c r="J1284" s="34">
        <v>250788.66</v>
      </c>
      <c r="K1284" s="34">
        <v>250788.66</v>
      </c>
      <c r="L1284" s="34">
        <v>250788.66</v>
      </c>
      <c r="M1284" s="34">
        <v>250788.66</v>
      </c>
      <c r="N1284" s="34">
        <v>250788.66</v>
      </c>
      <c r="O1284" s="34">
        <v>250788.66</v>
      </c>
      <c r="P1284" s="34">
        <v>250788.66</v>
      </c>
      <c r="Q1284" s="34">
        <v>250788.66</v>
      </c>
      <c r="R1284" s="34">
        <v>250788.66</v>
      </c>
      <c r="S1284" s="34">
        <f t="shared" si="49"/>
        <v>250788.66</v>
      </c>
    </row>
    <row r="1285" spans="2:19">
      <c r="B1285" s="5">
        <v>1975</v>
      </c>
      <c r="C1285" s="34">
        <v>1428222.8</v>
      </c>
      <c r="D1285" s="34">
        <v>1428222.8</v>
      </c>
      <c r="E1285" s="34">
        <v>1428222.8</v>
      </c>
      <c r="F1285" s="34">
        <v>1428222.8</v>
      </c>
      <c r="G1285" s="34">
        <v>1428222.8</v>
      </c>
      <c r="H1285" s="34">
        <v>1428222.8</v>
      </c>
      <c r="I1285" s="34">
        <v>1428222.8</v>
      </c>
      <c r="J1285" s="34">
        <v>1428222.8</v>
      </c>
      <c r="K1285" s="34">
        <v>1428222.8</v>
      </c>
      <c r="L1285" s="34">
        <v>1428222.8</v>
      </c>
      <c r="M1285" s="34">
        <v>1428222.8</v>
      </c>
      <c r="N1285" s="34">
        <v>1428222.8</v>
      </c>
      <c r="O1285" s="34">
        <v>1428222.8</v>
      </c>
      <c r="P1285" s="34">
        <v>1428222.8</v>
      </c>
      <c r="Q1285" s="34">
        <v>1428222.8</v>
      </c>
      <c r="R1285" s="34">
        <v>1428222.8</v>
      </c>
      <c r="S1285" s="34">
        <f t="shared" si="49"/>
        <v>1428222.8</v>
      </c>
    </row>
    <row r="1286" spans="2:19">
      <c r="B1286" s="5">
        <v>1974</v>
      </c>
      <c r="C1286" s="34">
        <v>858865.54</v>
      </c>
      <c r="D1286" s="34">
        <v>858865.54</v>
      </c>
      <c r="E1286" s="34">
        <v>858865.54</v>
      </c>
      <c r="F1286" s="34">
        <v>858865.54</v>
      </c>
      <c r="G1286" s="34">
        <v>858865.54</v>
      </c>
      <c r="H1286" s="34">
        <v>858865.54</v>
      </c>
      <c r="I1286" s="34">
        <v>858865.54</v>
      </c>
      <c r="J1286" s="34">
        <v>858865.54</v>
      </c>
      <c r="K1286" s="34">
        <v>858865.54</v>
      </c>
      <c r="L1286" s="34">
        <v>858865.54</v>
      </c>
      <c r="M1286" s="34">
        <v>858865.54</v>
      </c>
      <c r="N1286" s="34">
        <v>858865.54</v>
      </c>
      <c r="O1286" s="34">
        <v>858865.54</v>
      </c>
      <c r="P1286" s="34">
        <v>858865.54</v>
      </c>
      <c r="Q1286" s="34">
        <v>858865.54</v>
      </c>
      <c r="R1286" s="34">
        <v>858865.54</v>
      </c>
      <c r="S1286" s="34">
        <f t="shared" si="49"/>
        <v>858865.54</v>
      </c>
    </row>
    <row r="1287" spans="2:19">
      <c r="B1287" s="5">
        <v>1973</v>
      </c>
      <c r="C1287" s="34">
        <v>11105.26</v>
      </c>
      <c r="D1287" s="34">
        <v>11105.26</v>
      </c>
      <c r="E1287" s="34">
        <v>11105.26</v>
      </c>
      <c r="F1287" s="34">
        <v>11105.26</v>
      </c>
      <c r="G1287" s="34">
        <v>11105.26</v>
      </c>
      <c r="H1287" s="34">
        <v>11105.26</v>
      </c>
      <c r="I1287" s="34">
        <v>11105.26</v>
      </c>
      <c r="J1287" s="34">
        <v>11105.26</v>
      </c>
      <c r="K1287" s="34">
        <v>11105.26</v>
      </c>
      <c r="L1287" s="34">
        <v>11105.26</v>
      </c>
      <c r="M1287" s="34">
        <v>11105.26</v>
      </c>
      <c r="N1287" s="34">
        <v>11105.26</v>
      </c>
      <c r="O1287" s="34">
        <v>11105.26</v>
      </c>
      <c r="P1287" s="34">
        <v>11105.26</v>
      </c>
      <c r="Q1287" s="34">
        <v>11105.26</v>
      </c>
      <c r="R1287" s="34">
        <v>11105.26</v>
      </c>
      <c r="S1287" s="34">
        <f t="shared" si="49"/>
        <v>11105.26</v>
      </c>
    </row>
    <row r="1288" spans="2:19">
      <c r="B1288" s="5">
        <v>1972</v>
      </c>
      <c r="C1288" s="34">
        <v>1292163.93</v>
      </c>
      <c r="D1288" s="34">
        <v>1292163.93</v>
      </c>
      <c r="E1288" s="34">
        <v>1292163.93</v>
      </c>
      <c r="F1288" s="34">
        <v>1292163.93</v>
      </c>
      <c r="G1288" s="34">
        <v>1292163.93</v>
      </c>
      <c r="H1288" s="34">
        <v>1292163.93</v>
      </c>
      <c r="I1288" s="34">
        <v>1292163.93</v>
      </c>
      <c r="J1288" s="34">
        <v>1292163.93</v>
      </c>
      <c r="K1288" s="34">
        <v>1292163.93</v>
      </c>
      <c r="L1288" s="34">
        <v>1292163.93</v>
      </c>
      <c r="M1288" s="34">
        <v>1292163.93</v>
      </c>
      <c r="N1288" s="34">
        <v>1292163.93</v>
      </c>
      <c r="O1288" s="34">
        <v>1292163.93</v>
      </c>
      <c r="P1288" s="34">
        <v>1292163.93</v>
      </c>
      <c r="Q1288" s="34">
        <v>1292163.93</v>
      </c>
      <c r="R1288" s="34">
        <v>1292163.93</v>
      </c>
      <c r="S1288" s="34">
        <f t="shared" si="49"/>
        <v>1292163.93</v>
      </c>
    </row>
    <row r="1289" spans="2:19">
      <c r="B1289" s="5">
        <v>1971</v>
      </c>
      <c r="C1289" s="34">
        <v>279934.34999999998</v>
      </c>
      <c r="D1289" s="34">
        <v>279934.34999999998</v>
      </c>
      <c r="E1289" s="34">
        <v>279934.34999999998</v>
      </c>
      <c r="F1289" s="34">
        <v>279934.34999999998</v>
      </c>
      <c r="G1289" s="34">
        <v>279934.34999999998</v>
      </c>
      <c r="H1289" s="34">
        <v>279934.34999999998</v>
      </c>
      <c r="I1289" s="34">
        <v>279934.34999999998</v>
      </c>
      <c r="J1289" s="34">
        <v>279934.34999999998</v>
      </c>
      <c r="K1289" s="34">
        <v>279934.34999999998</v>
      </c>
      <c r="L1289" s="34">
        <v>279934.34999999998</v>
      </c>
      <c r="M1289" s="34">
        <v>279934.34999999998</v>
      </c>
      <c r="N1289" s="34">
        <v>279934.34999999998</v>
      </c>
      <c r="O1289" s="34">
        <v>279934.34999999998</v>
      </c>
      <c r="P1289" s="34">
        <v>279934.34999999998</v>
      </c>
      <c r="Q1289" s="34">
        <v>279934.34999999998</v>
      </c>
      <c r="R1289" s="34">
        <v>279934.34999999998</v>
      </c>
      <c r="S1289" s="34">
        <f t="shared" si="49"/>
        <v>279934.34999999998</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f t="shared" si="49"/>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f t="shared" si="49"/>
        <v>0</v>
      </c>
    </row>
    <row r="1292" spans="2:19">
      <c r="B1292" s="5">
        <v>1968</v>
      </c>
      <c r="C1292" s="34">
        <v>3866.4</v>
      </c>
      <c r="D1292" s="34">
        <v>3866.4</v>
      </c>
      <c r="E1292" s="34">
        <v>3866.4</v>
      </c>
      <c r="F1292" s="34">
        <v>3866.4</v>
      </c>
      <c r="G1292" s="34">
        <v>3866.4</v>
      </c>
      <c r="H1292" s="34">
        <v>3866.4</v>
      </c>
      <c r="I1292" s="34">
        <v>3866.4</v>
      </c>
      <c r="J1292" s="34">
        <v>3866.4</v>
      </c>
      <c r="K1292" s="34">
        <v>3866.4</v>
      </c>
      <c r="L1292" s="34">
        <v>3866.4</v>
      </c>
      <c r="M1292" s="34">
        <v>3866.4</v>
      </c>
      <c r="N1292" s="34">
        <v>3866.4</v>
      </c>
      <c r="O1292" s="34">
        <v>3866.4</v>
      </c>
      <c r="P1292" s="34">
        <v>3866.4</v>
      </c>
      <c r="Q1292" s="34">
        <v>3866.4</v>
      </c>
      <c r="R1292" s="34">
        <v>3866.4</v>
      </c>
      <c r="S1292" s="34">
        <f t="shared" si="49"/>
        <v>3866.4</v>
      </c>
    </row>
    <row r="1293" spans="2:19">
      <c r="B1293" s="5">
        <v>1967</v>
      </c>
      <c r="C1293" s="34">
        <v>99457.01</v>
      </c>
      <c r="D1293" s="34">
        <v>99457.01</v>
      </c>
      <c r="E1293" s="34">
        <v>99457.01</v>
      </c>
      <c r="F1293" s="34">
        <v>99457.01</v>
      </c>
      <c r="G1293" s="34">
        <v>99457.01</v>
      </c>
      <c r="H1293" s="34">
        <v>99457.01</v>
      </c>
      <c r="I1293" s="34">
        <v>99457.01</v>
      </c>
      <c r="J1293" s="34">
        <v>99457.01</v>
      </c>
      <c r="K1293" s="34">
        <v>99457.01</v>
      </c>
      <c r="L1293" s="34">
        <v>99457.01</v>
      </c>
      <c r="M1293" s="34">
        <v>99457.01</v>
      </c>
      <c r="N1293" s="34">
        <v>99457.01</v>
      </c>
      <c r="O1293" s="34">
        <v>99457.01</v>
      </c>
      <c r="P1293" s="34">
        <v>99457.01</v>
      </c>
      <c r="Q1293" s="34">
        <v>99457.01</v>
      </c>
      <c r="R1293" s="34">
        <v>99457.01</v>
      </c>
      <c r="S1293" s="34">
        <f t="shared" si="49"/>
        <v>99457.01</v>
      </c>
    </row>
    <row r="1294" spans="2:19">
      <c r="B1294" s="5">
        <v>1966</v>
      </c>
      <c r="C1294" s="34">
        <v>36503.17</v>
      </c>
      <c r="D1294" s="34">
        <v>36503.17</v>
      </c>
      <c r="E1294" s="34">
        <v>36503.17</v>
      </c>
      <c r="F1294" s="34">
        <v>36503.17</v>
      </c>
      <c r="G1294" s="34">
        <v>36503.17</v>
      </c>
      <c r="H1294" s="34">
        <v>36503.17</v>
      </c>
      <c r="I1294" s="34">
        <v>36503.17</v>
      </c>
      <c r="J1294" s="34">
        <v>36503.17</v>
      </c>
      <c r="K1294" s="34">
        <v>36503.17</v>
      </c>
      <c r="L1294" s="34">
        <v>36503.17</v>
      </c>
      <c r="M1294" s="34">
        <v>36503.17</v>
      </c>
      <c r="N1294" s="34">
        <v>36503.17</v>
      </c>
      <c r="O1294" s="34">
        <v>36503.17</v>
      </c>
      <c r="P1294" s="34">
        <v>36503.17</v>
      </c>
      <c r="Q1294" s="34">
        <v>36503.17</v>
      </c>
      <c r="R1294" s="34">
        <v>36503.17</v>
      </c>
      <c r="S1294" s="34">
        <f t="shared" si="49"/>
        <v>36503.17</v>
      </c>
    </row>
    <row r="1295" spans="2:19">
      <c r="B1295" s="5">
        <v>1965</v>
      </c>
      <c r="C1295" s="34">
        <v>56106.61</v>
      </c>
      <c r="D1295" s="34">
        <v>56106.61</v>
      </c>
      <c r="E1295" s="34">
        <v>56106.61</v>
      </c>
      <c r="F1295" s="34">
        <v>56106.61</v>
      </c>
      <c r="G1295" s="34">
        <v>56106.61</v>
      </c>
      <c r="H1295" s="34">
        <v>56106.61</v>
      </c>
      <c r="I1295" s="34">
        <v>56106.61</v>
      </c>
      <c r="J1295" s="34">
        <v>56106.61</v>
      </c>
      <c r="K1295" s="34">
        <v>56106.61</v>
      </c>
      <c r="L1295" s="34">
        <v>56106.61</v>
      </c>
      <c r="M1295" s="34">
        <v>56106.61</v>
      </c>
      <c r="N1295" s="34">
        <v>56106.61</v>
      </c>
      <c r="O1295" s="34">
        <v>56106.61</v>
      </c>
      <c r="P1295" s="34">
        <v>56106.61</v>
      </c>
      <c r="Q1295" s="34">
        <v>56106.61</v>
      </c>
      <c r="R1295" s="34">
        <v>56106.61</v>
      </c>
      <c r="S1295" s="34">
        <f t="shared" si="49"/>
        <v>56106.61</v>
      </c>
    </row>
    <row r="1296" spans="2:19">
      <c r="B1296" s="5">
        <v>1964</v>
      </c>
      <c r="C1296" s="34">
        <v>123502.55</v>
      </c>
      <c r="D1296" s="34">
        <v>123502.55</v>
      </c>
      <c r="E1296" s="34">
        <v>123502.55</v>
      </c>
      <c r="F1296" s="34">
        <v>123502.55</v>
      </c>
      <c r="G1296" s="34">
        <v>123502.55</v>
      </c>
      <c r="H1296" s="34">
        <v>123502.55</v>
      </c>
      <c r="I1296" s="34">
        <v>123502.55</v>
      </c>
      <c r="J1296" s="34">
        <v>123502.55</v>
      </c>
      <c r="K1296" s="34">
        <v>123502.55</v>
      </c>
      <c r="L1296" s="34">
        <v>123502.55</v>
      </c>
      <c r="M1296" s="34">
        <v>123502.55</v>
      </c>
      <c r="N1296" s="34">
        <v>123502.55</v>
      </c>
      <c r="O1296" s="34">
        <v>123502.55</v>
      </c>
      <c r="P1296" s="34">
        <v>123502.55</v>
      </c>
      <c r="Q1296" s="34">
        <v>123502.55</v>
      </c>
      <c r="R1296" s="34">
        <v>123502.55</v>
      </c>
      <c r="S1296" s="34">
        <f t="shared" si="49"/>
        <v>123502.55</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f t="shared" si="49"/>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f t="shared" si="49"/>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f t="shared" si="49"/>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f t="shared" si="49"/>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f t="shared" si="49"/>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f t="shared" si="49"/>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f t="shared" si="49"/>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f t="shared" ref="S1304:S1330" si="50">+R1304</f>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f t="shared" si="50"/>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f t="shared" si="50"/>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f t="shared" si="50"/>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f t="shared" si="50"/>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f t="shared" si="50"/>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f t="shared" si="50"/>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f t="shared" si="50"/>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f t="shared" si="50"/>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f t="shared" si="50"/>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f t="shared" si="50"/>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f t="shared" si="50"/>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f t="shared" si="50"/>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f t="shared" si="50"/>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f t="shared" si="50"/>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f t="shared" si="50"/>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f t="shared" si="50"/>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f t="shared" si="50"/>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f t="shared" si="50"/>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f t="shared" si="50"/>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f t="shared" si="50"/>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f t="shared" si="50"/>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f t="shared" si="50"/>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f t="shared" si="50"/>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f t="shared" si="50"/>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f t="shared" si="50"/>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f t="shared" si="50"/>
        <v>0</v>
      </c>
    </row>
    <row r="1331" spans="1:19" ht="13.5" thickBot="1">
      <c r="A1331" s="66" t="s">
        <v>117</v>
      </c>
      <c r="B1331" s="6" t="s">
        <v>10</v>
      </c>
      <c r="C1331" s="7">
        <f>SUM(C1254:C1330)</f>
        <v>18135027.240000006</v>
      </c>
      <c r="D1331" s="7">
        <f>SUM(D1253:D1330)</f>
        <v>18814724.150000006</v>
      </c>
      <c r="E1331" s="7">
        <f>SUM(E1252:E1330)</f>
        <v>18814724.150000006</v>
      </c>
      <c r="F1331" s="7">
        <f>SUM(F1251:F1330)</f>
        <v>18842718.740000006</v>
      </c>
      <c r="G1331" s="7">
        <f>SUM(G1250:G1330)</f>
        <v>18893040.700000007</v>
      </c>
      <c r="H1331" s="7">
        <f>SUM(H1244:H1330)</f>
        <v>19666690.830000002</v>
      </c>
      <c r="I1331" s="7">
        <f>SUM(I1244:I1330)</f>
        <v>19814075.470000003</v>
      </c>
      <c r="J1331" s="7">
        <f t="shared" ref="J1331" si="51">SUM(J1244:J1330)</f>
        <v>21800891.320000004</v>
      </c>
      <c r="K1331" s="7">
        <f>SUM(K1244:K1330)</f>
        <v>21800891.320000004</v>
      </c>
      <c r="L1331" s="7">
        <f t="shared" ref="L1331" si="52">SUM(L1244:L1330)</f>
        <v>22167269.910000004</v>
      </c>
      <c r="M1331" s="7">
        <f>SUM(M1244:M1330)</f>
        <v>22311978.610000003</v>
      </c>
      <c r="N1331" s="10">
        <f>SUM(N1239:N1330)</f>
        <v>22454098.480000004</v>
      </c>
      <c r="O1331" s="10">
        <f>SUM(O1239:O1330)</f>
        <v>22929280.260000009</v>
      </c>
      <c r="P1331" s="10">
        <f>SUM(P1239:P1330)</f>
        <v>23886135.40000001</v>
      </c>
      <c r="Q1331" s="10">
        <f>SUM(Q1239:Q1330)</f>
        <v>24303264.45000001</v>
      </c>
      <c r="R1331" s="10">
        <f>SUM(R1238:R1330)</f>
        <v>24370531.840000011</v>
      </c>
      <c r="S1331" s="10">
        <f>SUM(S1238:S1330)</f>
        <v>24889826.110000007</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f>+R1334</f>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f t="shared" ref="S1335:S1398" si="53">+R1335</f>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f t="shared" si="53"/>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f t="shared" si="53"/>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f t="shared" si="53"/>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f t="shared" si="53"/>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f t="shared" si="53"/>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f t="shared" si="53"/>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f t="shared" si="53"/>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f t="shared" si="53"/>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f t="shared" si="53"/>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f t="shared" si="53"/>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f t="shared" si="53"/>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f t="shared" si="53"/>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f t="shared" si="53"/>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f t="shared" si="53"/>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f t="shared" si="53"/>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f t="shared" si="53"/>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f t="shared" si="53"/>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f t="shared" si="53"/>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f t="shared" si="53"/>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f t="shared" si="53"/>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f t="shared" si="53"/>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f t="shared" si="53"/>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f t="shared" si="53"/>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f t="shared" si="53"/>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f t="shared" si="53"/>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f t="shared" si="53"/>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f t="shared" si="53"/>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f t="shared" si="53"/>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f t="shared" si="53"/>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f t="shared" si="53"/>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f t="shared" si="53"/>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f t="shared" si="53"/>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f t="shared" si="53"/>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f t="shared" si="53"/>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f t="shared" si="53"/>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f t="shared" si="53"/>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f t="shared" si="53"/>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f t="shared" si="53"/>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f t="shared" si="53"/>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f t="shared" si="53"/>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f t="shared" si="53"/>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f t="shared" si="53"/>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f t="shared" si="53"/>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f t="shared" si="53"/>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f t="shared" si="53"/>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f t="shared" si="53"/>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f t="shared" si="53"/>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f t="shared" si="53"/>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f t="shared" si="53"/>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f t="shared" si="53"/>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f t="shared" si="53"/>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f t="shared" si="53"/>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f t="shared" si="53"/>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f t="shared" si="53"/>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f t="shared" si="53"/>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f t="shared" si="53"/>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f t="shared" si="53"/>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f t="shared" si="53"/>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f t="shared" si="53"/>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f t="shared" si="53"/>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f t="shared" si="53"/>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f t="shared" si="53"/>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f t="shared" si="53"/>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f t="shared" ref="S1399:S1425" si="54">+R1399</f>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f t="shared" si="5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f t="shared" si="5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f t="shared" si="5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f t="shared" si="5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f t="shared" si="5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f t="shared" si="5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f t="shared" si="5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f t="shared" si="5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f t="shared" si="5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f t="shared" si="5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f t="shared" si="5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f t="shared" si="5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f t="shared" si="5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f t="shared" si="5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f t="shared" si="5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f t="shared" si="5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f t="shared" si="5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f t="shared" si="5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f t="shared" si="5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f t="shared" si="5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f t="shared" si="5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f t="shared" si="5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f t="shared" si="5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f t="shared" si="5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f t="shared" si="5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f t="shared" si="5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55">SUM(J1339:J1425)</f>
        <v>0</v>
      </c>
      <c r="K1426" s="7">
        <f>SUM(K1339:K1425)</f>
        <v>0</v>
      </c>
      <c r="L1426" s="7">
        <f t="shared" ref="L1426" si="5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f>+R1429</f>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f t="shared" ref="S1430:S1493" si="57">+R1430</f>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f t="shared" si="57"/>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f t="shared" si="57"/>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f t="shared" si="57"/>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f t="shared" si="57"/>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f t="shared" si="57"/>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f t="shared" si="57"/>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f t="shared" si="57"/>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f t="shared" si="57"/>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f t="shared" si="57"/>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f t="shared" si="57"/>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f t="shared" si="57"/>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f t="shared" si="57"/>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f t="shared" si="57"/>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f t="shared" si="57"/>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f t="shared" si="57"/>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f t="shared" si="57"/>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f t="shared" si="57"/>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f t="shared" si="57"/>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f t="shared" si="57"/>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f t="shared" si="57"/>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f t="shared" si="57"/>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f t="shared" si="57"/>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f t="shared" si="57"/>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f t="shared" si="57"/>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f t="shared" si="57"/>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f t="shared" si="57"/>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f t="shared" si="57"/>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f t="shared" si="57"/>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f t="shared" si="57"/>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f t="shared" si="57"/>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f t="shared" si="57"/>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f t="shared" si="57"/>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f t="shared" si="57"/>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f t="shared" si="57"/>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f t="shared" si="57"/>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f t="shared" si="57"/>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f t="shared" si="57"/>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f t="shared" si="57"/>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f t="shared" si="57"/>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f t="shared" si="57"/>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f t="shared" si="57"/>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f t="shared" si="57"/>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f t="shared" si="57"/>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f t="shared" si="57"/>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f t="shared" si="57"/>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f t="shared" si="57"/>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f t="shared" si="57"/>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f t="shared" si="57"/>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f t="shared" si="57"/>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f t="shared" si="57"/>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f t="shared" si="57"/>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f t="shared" si="57"/>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f t="shared" si="57"/>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f t="shared" si="57"/>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f t="shared" si="57"/>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f t="shared" si="57"/>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f t="shared" si="57"/>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f t="shared" si="57"/>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f t="shared" si="57"/>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f t="shared" si="57"/>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f t="shared" si="57"/>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f t="shared" si="57"/>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f t="shared" si="57"/>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f t="shared" ref="S1494:S1520" si="58">+R1494</f>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f t="shared" si="58"/>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f t="shared" si="58"/>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f t="shared" si="58"/>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f t="shared" si="58"/>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f t="shared" si="58"/>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f t="shared" si="58"/>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f t="shared" si="58"/>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f t="shared" si="58"/>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f t="shared" si="58"/>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f t="shared" si="58"/>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f t="shared" si="58"/>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f t="shared" si="58"/>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f t="shared" si="58"/>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f t="shared" si="58"/>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f t="shared" si="58"/>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f t="shared" si="58"/>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f t="shared" si="58"/>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f t="shared" si="58"/>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f t="shared" si="58"/>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f t="shared" si="58"/>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f t="shared" si="58"/>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f t="shared" si="58"/>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f t="shared" si="58"/>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f t="shared" si="58"/>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f t="shared" si="58"/>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f t="shared" si="58"/>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59">SUM(J1434:J1520)</f>
        <v>0</v>
      </c>
      <c r="K1521" s="7">
        <f>SUM(K1434:K1520)</f>
        <v>0</v>
      </c>
      <c r="L1521" s="7">
        <f t="shared" ref="L1521" si="60">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f>+R1524</f>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f t="shared" ref="S1525:S1588" si="61">+R1525</f>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f t="shared" si="61"/>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f t="shared" si="61"/>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f t="shared" si="61"/>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f t="shared" si="61"/>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f t="shared" si="61"/>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f t="shared" si="61"/>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f t="shared" si="61"/>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f t="shared" si="61"/>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f t="shared" si="61"/>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f t="shared" si="61"/>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f t="shared" si="61"/>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f t="shared" si="61"/>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f t="shared" si="61"/>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f t="shared" si="61"/>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f t="shared" si="61"/>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f t="shared" si="61"/>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f t="shared" si="61"/>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f t="shared" si="61"/>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f t="shared" si="61"/>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f t="shared" si="61"/>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f t="shared" si="61"/>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f t="shared" si="61"/>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f t="shared" si="61"/>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f t="shared" si="61"/>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f t="shared" si="61"/>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f t="shared" si="61"/>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f t="shared" si="61"/>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f t="shared" si="61"/>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f t="shared" si="61"/>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f t="shared" si="61"/>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f t="shared" si="61"/>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f t="shared" si="61"/>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f t="shared" si="61"/>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f t="shared" si="61"/>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f t="shared" si="61"/>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f t="shared" si="61"/>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f t="shared" si="61"/>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f t="shared" si="61"/>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f t="shared" si="61"/>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f t="shared" si="61"/>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f t="shared" si="61"/>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f t="shared" si="61"/>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f t="shared" si="61"/>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f t="shared" si="61"/>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f t="shared" si="61"/>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f t="shared" si="61"/>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f t="shared" si="61"/>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f t="shared" si="61"/>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f t="shared" si="61"/>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f t="shared" si="61"/>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f t="shared" si="61"/>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f t="shared" si="61"/>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f t="shared" si="61"/>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f t="shared" si="61"/>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f t="shared" si="61"/>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f t="shared" si="61"/>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f t="shared" si="61"/>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f t="shared" si="61"/>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f t="shared" si="61"/>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f t="shared" si="61"/>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f t="shared" si="61"/>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f t="shared" si="61"/>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f t="shared" si="61"/>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f t="shared" ref="S1589:S1615" si="62">+R1589</f>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f t="shared" si="62"/>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f t="shared" si="62"/>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f t="shared" si="62"/>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f t="shared" si="62"/>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f t="shared" si="62"/>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f t="shared" si="62"/>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f t="shared" si="62"/>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f t="shared" si="62"/>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f t="shared" si="62"/>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f t="shared" si="62"/>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f t="shared" si="62"/>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f t="shared" si="62"/>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f t="shared" si="62"/>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f t="shared" si="62"/>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f t="shared" si="62"/>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f t="shared" si="62"/>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f t="shared" si="62"/>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f t="shared" si="62"/>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f t="shared" si="62"/>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f t="shared" si="62"/>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f t="shared" si="62"/>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f t="shared" si="62"/>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f t="shared" si="62"/>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f t="shared" si="62"/>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f t="shared" si="62"/>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f t="shared" si="62"/>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63">SUM(J1529:J1615)</f>
        <v>0</v>
      </c>
      <c r="K1616" s="7">
        <f>SUM(K1529:K1615)</f>
        <v>0</v>
      </c>
      <c r="L1616" s="7">
        <f t="shared" ref="L1616" si="64">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f>+R1619</f>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f t="shared" ref="S1620:S1683" si="65">+R1620</f>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f t="shared" si="65"/>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f t="shared" si="65"/>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f t="shared" si="65"/>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f t="shared" si="65"/>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f t="shared" si="65"/>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f t="shared" si="65"/>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f t="shared" si="65"/>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f t="shared" si="65"/>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f t="shared" si="65"/>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f t="shared" si="65"/>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f t="shared" si="65"/>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f t="shared" si="65"/>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f t="shared" si="65"/>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f t="shared" si="65"/>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f t="shared" si="65"/>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f t="shared" si="65"/>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f t="shared" si="65"/>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f t="shared" si="65"/>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f t="shared" si="65"/>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f t="shared" si="65"/>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f t="shared" si="65"/>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f t="shared" si="65"/>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f t="shared" si="65"/>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f t="shared" si="65"/>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f t="shared" si="65"/>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f t="shared" si="65"/>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f t="shared" si="65"/>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f t="shared" si="65"/>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f t="shared" si="65"/>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f t="shared" si="65"/>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f t="shared" si="65"/>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f t="shared" si="65"/>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f t="shared" si="65"/>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f t="shared" si="65"/>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f t="shared" si="65"/>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f t="shared" si="65"/>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f t="shared" si="65"/>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f t="shared" si="65"/>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f t="shared" si="65"/>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f t="shared" si="65"/>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f t="shared" si="65"/>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f t="shared" si="65"/>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f t="shared" si="65"/>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f t="shared" si="65"/>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f t="shared" si="65"/>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f t="shared" si="65"/>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f t="shared" si="65"/>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f t="shared" si="65"/>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f t="shared" si="65"/>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f t="shared" si="65"/>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f t="shared" si="65"/>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f t="shared" si="65"/>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f t="shared" si="65"/>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f t="shared" si="65"/>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f t="shared" si="65"/>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f t="shared" si="65"/>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f t="shared" si="65"/>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f t="shared" si="65"/>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f t="shared" si="65"/>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f t="shared" si="65"/>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f t="shared" si="65"/>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f t="shared" si="65"/>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f t="shared" si="65"/>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f t="shared" ref="S1684:S1710" si="66">+R1684</f>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f t="shared" si="66"/>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f t="shared" si="66"/>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f t="shared" si="66"/>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f t="shared" si="66"/>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f t="shared" si="66"/>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f t="shared" si="66"/>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f t="shared" si="66"/>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f t="shared" si="66"/>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f t="shared" si="66"/>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f t="shared" si="66"/>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f t="shared" si="66"/>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f t="shared" si="66"/>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f t="shared" si="66"/>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f t="shared" si="66"/>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f t="shared" si="66"/>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f t="shared" si="66"/>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f t="shared" si="66"/>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f t="shared" si="66"/>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f t="shared" si="66"/>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f t="shared" si="66"/>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f t="shared" si="66"/>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f t="shared" si="66"/>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f t="shared" si="66"/>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f t="shared" si="66"/>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f t="shared" si="66"/>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f t="shared" si="66"/>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67">SUM(J1624:J1710)</f>
        <v>0</v>
      </c>
      <c r="K1711" s="7">
        <f>SUM(K1624:K1710)</f>
        <v>0</v>
      </c>
      <c r="L1711" s="7">
        <f t="shared" ref="L1711" si="68">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19396.010000000002</v>
      </c>
    </row>
    <row r="1714" spans="1:19">
      <c r="A1714" s="35"/>
      <c r="B1714" s="5">
        <v>2021</v>
      </c>
      <c r="C1714" s="33"/>
      <c r="D1714" s="33"/>
      <c r="E1714" s="33"/>
      <c r="F1714" s="33"/>
      <c r="G1714" s="33"/>
      <c r="H1714" s="33"/>
      <c r="I1714" s="33"/>
      <c r="J1714" s="33"/>
      <c r="K1714" s="33"/>
      <c r="L1714" s="33"/>
      <c r="M1714" s="33"/>
      <c r="N1714" s="33"/>
      <c r="O1714" s="33"/>
      <c r="P1714" s="33"/>
      <c r="Q1714" s="33"/>
      <c r="R1714" s="34">
        <v>14961.98</v>
      </c>
      <c r="S1714" s="34">
        <f>+R1714</f>
        <v>14961.98</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f t="shared" ref="S1715:S1778" si="69">+R1715</f>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f t="shared" si="69"/>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f t="shared" si="69"/>
        <v>0</v>
      </c>
    </row>
    <row r="1718" spans="1:19">
      <c r="A1718" s="37"/>
      <c r="B1718" s="5">
        <v>2017</v>
      </c>
      <c r="C1718" s="33"/>
      <c r="D1718" s="33"/>
      <c r="E1718" s="33"/>
      <c r="F1718" s="33"/>
      <c r="G1718" s="33"/>
      <c r="H1718" s="33"/>
      <c r="I1718" s="33"/>
      <c r="J1718" s="33"/>
      <c r="K1718" s="33"/>
      <c r="L1718" s="33"/>
      <c r="M1718" s="33"/>
      <c r="N1718" s="34">
        <v>15395.02</v>
      </c>
      <c r="O1718" s="34">
        <v>21017.11</v>
      </c>
      <c r="P1718" s="34">
        <v>21017.11</v>
      </c>
      <c r="Q1718" s="34">
        <v>21017.11</v>
      </c>
      <c r="R1718" s="34">
        <v>21017.11</v>
      </c>
      <c r="S1718" s="34">
        <f t="shared" si="69"/>
        <v>21017.11</v>
      </c>
    </row>
    <row r="1719" spans="1:19">
      <c r="B1719" s="5">
        <v>2016</v>
      </c>
      <c r="C1719" s="33"/>
      <c r="D1719" s="33"/>
      <c r="E1719" s="33"/>
      <c r="F1719" s="33"/>
      <c r="G1719" s="33"/>
      <c r="H1719" s="33"/>
      <c r="I1719" s="33"/>
      <c r="J1719" s="33"/>
      <c r="K1719" s="33"/>
      <c r="L1719" s="33"/>
      <c r="M1719" s="34">
        <v>0</v>
      </c>
      <c r="N1719" s="34">
        <v>0</v>
      </c>
      <c r="O1719" s="34">
        <v>475.52</v>
      </c>
      <c r="P1719" s="34">
        <v>475.52</v>
      </c>
      <c r="Q1719" s="34">
        <v>475.52</v>
      </c>
      <c r="R1719" s="34">
        <v>475.52</v>
      </c>
      <c r="S1719" s="34">
        <f t="shared" si="69"/>
        <v>475.52</v>
      </c>
    </row>
    <row r="1720" spans="1:19">
      <c r="B1720" s="5">
        <v>2015</v>
      </c>
      <c r="C1720" s="33"/>
      <c r="D1720" s="33"/>
      <c r="E1720" s="33"/>
      <c r="F1720" s="33"/>
      <c r="G1720" s="33"/>
      <c r="H1720" s="33"/>
      <c r="I1720" s="33"/>
      <c r="J1720" s="33"/>
      <c r="K1720" s="33"/>
      <c r="L1720" s="34">
        <v>0</v>
      </c>
      <c r="M1720" s="34">
        <v>0</v>
      </c>
      <c r="N1720" s="34">
        <v>0</v>
      </c>
      <c r="O1720" s="34">
        <v>40722.239999999998</v>
      </c>
      <c r="P1720" s="34">
        <v>40722.239999999998</v>
      </c>
      <c r="Q1720" s="34">
        <v>40722.239999999998</v>
      </c>
      <c r="R1720" s="34">
        <v>40722.239999999998</v>
      </c>
      <c r="S1720" s="34">
        <f t="shared" si="69"/>
        <v>40722.239999999998</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f t="shared" si="69"/>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f t="shared" si="69"/>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f t="shared" si="69"/>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f t="shared" si="69"/>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f t="shared" si="69"/>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f t="shared" si="69"/>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f t="shared" si="69"/>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f t="shared" si="69"/>
        <v>0</v>
      </c>
    </row>
    <row r="1729" spans="2:19">
      <c r="B1729" s="5">
        <v>2006</v>
      </c>
      <c r="C1729" s="34">
        <v>0</v>
      </c>
      <c r="D1729" s="34">
        <v>0</v>
      </c>
      <c r="E1729" s="34">
        <v>0</v>
      </c>
      <c r="F1729" s="34">
        <v>0</v>
      </c>
      <c r="G1729" s="34">
        <v>0</v>
      </c>
      <c r="H1729" s="34">
        <v>0</v>
      </c>
      <c r="I1729" s="34">
        <v>0</v>
      </c>
      <c r="J1729" s="34">
        <v>0</v>
      </c>
      <c r="K1729" s="34">
        <v>0</v>
      </c>
      <c r="L1729" s="34">
        <v>1868.36</v>
      </c>
      <c r="M1729" s="34">
        <v>1868.36</v>
      </c>
      <c r="N1729" s="34">
        <v>1868.36</v>
      </c>
      <c r="O1729" s="34">
        <v>1868.36</v>
      </c>
      <c r="P1729" s="34">
        <v>1868.36</v>
      </c>
      <c r="Q1729" s="34">
        <v>1868.36</v>
      </c>
      <c r="R1729" s="34">
        <v>1868.36</v>
      </c>
      <c r="S1729" s="34">
        <f t="shared" si="69"/>
        <v>1868.36</v>
      </c>
    </row>
    <row r="1730" spans="2:19">
      <c r="B1730" s="5">
        <v>2005</v>
      </c>
      <c r="C1730" s="34">
        <v>0</v>
      </c>
      <c r="D1730" s="34">
        <v>0</v>
      </c>
      <c r="E1730" s="34">
        <v>0</v>
      </c>
      <c r="F1730" s="34">
        <v>0</v>
      </c>
      <c r="G1730" s="34">
        <v>0</v>
      </c>
      <c r="H1730" s="34">
        <v>0</v>
      </c>
      <c r="I1730" s="34">
        <v>0</v>
      </c>
      <c r="J1730" s="34">
        <v>0</v>
      </c>
      <c r="K1730" s="34">
        <v>0</v>
      </c>
      <c r="L1730" s="34">
        <v>14460.99</v>
      </c>
      <c r="M1730" s="34">
        <v>14460.99</v>
      </c>
      <c r="N1730" s="34">
        <v>14460.99</v>
      </c>
      <c r="O1730" s="34">
        <v>14460.99</v>
      </c>
      <c r="P1730" s="34">
        <v>14460.99</v>
      </c>
      <c r="Q1730" s="34">
        <v>14460.99</v>
      </c>
      <c r="R1730" s="34">
        <v>14460.99</v>
      </c>
      <c r="S1730" s="34">
        <f t="shared" si="69"/>
        <v>14460.99</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f t="shared" si="69"/>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f t="shared" si="69"/>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f t="shared" si="69"/>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f t="shared" si="69"/>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f t="shared" si="69"/>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f t="shared" si="69"/>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f t="shared" si="69"/>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f t="shared" si="69"/>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f t="shared" si="69"/>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f t="shared" si="69"/>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f t="shared" si="69"/>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f t="shared" si="69"/>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f t="shared" si="69"/>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f t="shared" si="69"/>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f t="shared" si="69"/>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f t="shared" si="69"/>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f t="shared" si="69"/>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f t="shared" si="69"/>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f t="shared" si="69"/>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f t="shared" si="69"/>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f t="shared" si="69"/>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f t="shared" si="69"/>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f t="shared" si="69"/>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f t="shared" si="69"/>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f t="shared" si="69"/>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f t="shared" si="69"/>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f t="shared" si="69"/>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f t="shared" si="69"/>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f t="shared" si="69"/>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f t="shared" si="69"/>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f t="shared" si="69"/>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f t="shared" si="69"/>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f t="shared" si="69"/>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f t="shared" si="69"/>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f t="shared" si="69"/>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f t="shared" si="69"/>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f t="shared" si="69"/>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f t="shared" si="69"/>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f t="shared" si="69"/>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f t="shared" si="69"/>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f t="shared" si="69"/>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f t="shared" si="69"/>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f t="shared" si="69"/>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f t="shared" si="69"/>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f t="shared" si="69"/>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f t="shared" si="69"/>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f t="shared" si="69"/>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f t="shared" si="69"/>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f t="shared" ref="S1779:S1805" si="70">+R1779</f>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f t="shared" si="70"/>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f t="shared" si="70"/>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f t="shared" si="70"/>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f t="shared" si="70"/>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f t="shared" si="70"/>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f t="shared" si="70"/>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f t="shared" si="70"/>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f t="shared" si="70"/>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f t="shared" si="70"/>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f t="shared" si="70"/>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f t="shared" si="70"/>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f t="shared" si="70"/>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f t="shared" si="70"/>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f t="shared" si="70"/>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f t="shared" si="70"/>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f t="shared" si="70"/>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f t="shared" si="70"/>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f t="shared" si="70"/>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f t="shared" si="70"/>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f t="shared" si="70"/>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f t="shared" si="70"/>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f t="shared" si="70"/>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f t="shared" si="70"/>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f t="shared" si="70"/>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f t="shared" si="70"/>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f t="shared" si="70"/>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71">SUM(J1719:J1805)</f>
        <v>0</v>
      </c>
      <c r="K1806" s="7">
        <f>SUM(K1719:K1805)</f>
        <v>0</v>
      </c>
      <c r="L1806" s="7">
        <f t="shared" ref="L1806" si="72">SUM(L1719:L1805)</f>
        <v>16329.35</v>
      </c>
      <c r="M1806" s="7">
        <f>SUM(M1719:M1805)</f>
        <v>16329.35</v>
      </c>
      <c r="N1806" s="10">
        <f>SUM(N1714:N1805)</f>
        <v>31724.370000000003</v>
      </c>
      <c r="O1806" s="10">
        <f>SUM(O1714:O1805)</f>
        <v>78544.22</v>
      </c>
      <c r="P1806" s="10">
        <f>SUM(P1714:P1805)</f>
        <v>78544.22</v>
      </c>
      <c r="Q1806" s="10">
        <f>SUM(Q1714:Q1805)</f>
        <v>78544.22</v>
      </c>
      <c r="R1806" s="10">
        <f>SUM(R1713:R1805)</f>
        <v>93506.2</v>
      </c>
      <c r="S1806" s="10">
        <f>SUM(S1713:S1805)</f>
        <v>112902.21</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f>+R1809</f>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f t="shared" ref="S1810:S1873" si="73">+R1810</f>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f t="shared" si="73"/>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f t="shared" si="73"/>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f t="shared" si="73"/>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f t="shared" si="73"/>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f t="shared" si="73"/>
        <v>0</v>
      </c>
    </row>
    <row r="1816" spans="1:19">
      <c r="B1816" s="5">
        <v>2014</v>
      </c>
      <c r="C1816" s="33"/>
      <c r="D1816" s="33"/>
      <c r="E1816" s="33"/>
      <c r="F1816" s="33"/>
      <c r="G1816" s="33"/>
      <c r="H1816" s="33"/>
      <c r="I1816" s="33"/>
      <c r="J1816" s="33"/>
      <c r="K1816" s="34">
        <v>0</v>
      </c>
      <c r="L1816" s="34">
        <v>52.5</v>
      </c>
      <c r="M1816" s="34">
        <v>52.5</v>
      </c>
      <c r="N1816" s="34">
        <v>52.5</v>
      </c>
      <c r="O1816" s="34">
        <v>52.5</v>
      </c>
      <c r="P1816" s="34">
        <v>52.5</v>
      </c>
      <c r="Q1816" s="34">
        <v>52.5</v>
      </c>
      <c r="R1816" s="34">
        <v>52.5</v>
      </c>
      <c r="S1816" s="34">
        <f t="shared" si="73"/>
        <v>52.5</v>
      </c>
    </row>
    <row r="1817" spans="1:19">
      <c r="B1817" s="5">
        <v>2013</v>
      </c>
      <c r="C1817" s="33"/>
      <c r="D1817" s="33"/>
      <c r="E1817" s="33"/>
      <c r="F1817" s="33"/>
      <c r="G1817" s="33"/>
      <c r="H1817" s="33"/>
      <c r="I1817" s="33"/>
      <c r="J1817" s="34">
        <v>0</v>
      </c>
      <c r="K1817" s="34">
        <v>0</v>
      </c>
      <c r="L1817" s="34">
        <v>3984.2</v>
      </c>
      <c r="M1817" s="34">
        <v>3984.2</v>
      </c>
      <c r="N1817" s="34">
        <v>3984.2</v>
      </c>
      <c r="O1817" s="34">
        <v>3984.2</v>
      </c>
      <c r="P1817" s="34">
        <v>3984.2</v>
      </c>
      <c r="Q1817" s="34">
        <v>3984.2</v>
      </c>
      <c r="R1817" s="34">
        <v>3984.2</v>
      </c>
      <c r="S1817" s="34">
        <f t="shared" si="73"/>
        <v>3984.2</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f t="shared" si="73"/>
        <v>0</v>
      </c>
    </row>
    <row r="1819" spans="1:19">
      <c r="B1819" s="5">
        <v>2011</v>
      </c>
      <c r="C1819" s="33"/>
      <c r="D1819" s="33"/>
      <c r="E1819" s="33"/>
      <c r="F1819" s="33"/>
      <c r="G1819" s="33"/>
      <c r="H1819" s="34">
        <v>0</v>
      </c>
      <c r="I1819" s="34">
        <v>0</v>
      </c>
      <c r="J1819" s="34">
        <v>0</v>
      </c>
      <c r="K1819" s="34">
        <v>0</v>
      </c>
      <c r="L1819" s="34">
        <v>5334.2</v>
      </c>
      <c r="M1819" s="34">
        <v>5334.2</v>
      </c>
      <c r="N1819" s="34">
        <v>5334.2</v>
      </c>
      <c r="O1819" s="34">
        <v>5334.2</v>
      </c>
      <c r="P1819" s="34">
        <v>5334.2</v>
      </c>
      <c r="Q1819" s="34">
        <v>5334.2</v>
      </c>
      <c r="R1819" s="34">
        <v>5334.2</v>
      </c>
      <c r="S1819" s="34">
        <f t="shared" si="73"/>
        <v>5334.2</v>
      </c>
    </row>
    <row r="1820" spans="1:19">
      <c r="B1820" s="5">
        <v>2010</v>
      </c>
      <c r="C1820" s="33"/>
      <c r="D1820" s="33"/>
      <c r="E1820" s="33"/>
      <c r="F1820" s="33"/>
      <c r="G1820" s="34">
        <v>0</v>
      </c>
      <c r="H1820" s="34">
        <v>0</v>
      </c>
      <c r="I1820" s="34">
        <v>0</v>
      </c>
      <c r="J1820" s="34">
        <v>0</v>
      </c>
      <c r="K1820" s="34">
        <v>0</v>
      </c>
      <c r="L1820" s="34">
        <v>455453.75</v>
      </c>
      <c r="M1820" s="34">
        <v>455453.75</v>
      </c>
      <c r="N1820" s="34">
        <v>455453.75</v>
      </c>
      <c r="O1820" s="34">
        <v>455453.75</v>
      </c>
      <c r="P1820" s="34">
        <v>455453.75</v>
      </c>
      <c r="Q1820" s="34">
        <v>455453.75</v>
      </c>
      <c r="R1820" s="34">
        <v>455453.75</v>
      </c>
      <c r="S1820" s="34">
        <f t="shared" si="73"/>
        <v>455453.75</v>
      </c>
    </row>
    <row r="1821" spans="1:19">
      <c r="B1821" s="5">
        <v>2009</v>
      </c>
      <c r="C1821" s="33"/>
      <c r="D1821" s="33"/>
      <c r="E1821" s="33"/>
      <c r="F1821" s="34">
        <v>0</v>
      </c>
      <c r="G1821" s="34">
        <v>0</v>
      </c>
      <c r="H1821" s="34">
        <v>0</v>
      </c>
      <c r="I1821" s="34">
        <v>0</v>
      </c>
      <c r="J1821" s="34">
        <v>0</v>
      </c>
      <c r="K1821" s="34">
        <v>0</v>
      </c>
      <c r="L1821" s="34">
        <v>3451.37</v>
      </c>
      <c r="M1821" s="34">
        <v>3451.37</v>
      </c>
      <c r="N1821" s="34">
        <v>3451.37</v>
      </c>
      <c r="O1821" s="34">
        <v>3451.37</v>
      </c>
      <c r="P1821" s="34">
        <v>3451.37</v>
      </c>
      <c r="Q1821" s="34">
        <v>3451.37</v>
      </c>
      <c r="R1821" s="34">
        <v>3451.37</v>
      </c>
      <c r="S1821" s="34">
        <f t="shared" si="73"/>
        <v>3451.37</v>
      </c>
    </row>
    <row r="1822" spans="1:19">
      <c r="B1822" s="5">
        <v>2008</v>
      </c>
      <c r="C1822" s="33"/>
      <c r="D1822" s="33"/>
      <c r="E1822" s="34">
        <v>0</v>
      </c>
      <c r="F1822" s="34">
        <v>0</v>
      </c>
      <c r="G1822" s="34">
        <v>0</v>
      </c>
      <c r="H1822" s="34">
        <v>0</v>
      </c>
      <c r="I1822" s="34">
        <v>0</v>
      </c>
      <c r="J1822" s="34">
        <v>0</v>
      </c>
      <c r="K1822" s="34">
        <v>0</v>
      </c>
      <c r="L1822" s="34">
        <v>1300</v>
      </c>
      <c r="M1822" s="34">
        <v>1300</v>
      </c>
      <c r="N1822" s="34">
        <v>1300</v>
      </c>
      <c r="O1822" s="34">
        <v>1300</v>
      </c>
      <c r="P1822" s="34">
        <v>1300</v>
      </c>
      <c r="Q1822" s="34">
        <v>1300</v>
      </c>
      <c r="R1822" s="34">
        <v>1300</v>
      </c>
      <c r="S1822" s="34">
        <f t="shared" si="73"/>
        <v>1300</v>
      </c>
    </row>
    <row r="1823" spans="1:19">
      <c r="B1823" s="5">
        <v>2007</v>
      </c>
      <c r="C1823" s="33"/>
      <c r="D1823" s="34">
        <v>0</v>
      </c>
      <c r="E1823" s="34">
        <v>0</v>
      </c>
      <c r="F1823" s="34">
        <v>0</v>
      </c>
      <c r="G1823" s="34">
        <v>0</v>
      </c>
      <c r="H1823" s="34">
        <v>0</v>
      </c>
      <c r="I1823" s="34">
        <v>0</v>
      </c>
      <c r="J1823" s="34">
        <v>0</v>
      </c>
      <c r="K1823" s="34">
        <v>0</v>
      </c>
      <c r="L1823" s="34">
        <v>6500</v>
      </c>
      <c r="M1823" s="34">
        <v>6500</v>
      </c>
      <c r="N1823" s="34">
        <v>6500</v>
      </c>
      <c r="O1823" s="34">
        <v>6500</v>
      </c>
      <c r="P1823" s="34">
        <v>6500</v>
      </c>
      <c r="Q1823" s="34">
        <v>6500</v>
      </c>
      <c r="R1823" s="34">
        <v>6500</v>
      </c>
      <c r="S1823" s="34">
        <f t="shared" si="73"/>
        <v>6500</v>
      </c>
    </row>
    <row r="1824" spans="1:19">
      <c r="B1824" s="5">
        <v>2006</v>
      </c>
      <c r="C1824" s="34">
        <v>309685</v>
      </c>
      <c r="D1824" s="34">
        <v>309685</v>
      </c>
      <c r="E1824" s="34">
        <v>309685</v>
      </c>
      <c r="F1824" s="34">
        <v>309685</v>
      </c>
      <c r="G1824" s="34">
        <v>309685</v>
      </c>
      <c r="H1824" s="34">
        <v>309685</v>
      </c>
      <c r="I1824" s="34">
        <v>309685</v>
      </c>
      <c r="J1824" s="34">
        <v>309685</v>
      </c>
      <c r="K1824" s="34">
        <v>309685</v>
      </c>
      <c r="L1824" s="34">
        <v>316150.52</v>
      </c>
      <c r="M1824" s="34">
        <v>316150.52</v>
      </c>
      <c r="N1824" s="34">
        <v>316150.52</v>
      </c>
      <c r="O1824" s="34">
        <v>316150.52</v>
      </c>
      <c r="P1824" s="34">
        <v>316150.52</v>
      </c>
      <c r="Q1824" s="34">
        <v>316150.52</v>
      </c>
      <c r="R1824" s="34">
        <v>316150.52</v>
      </c>
      <c r="S1824" s="34">
        <f t="shared" si="73"/>
        <v>316150.52</v>
      </c>
    </row>
    <row r="1825" spans="2:19">
      <c r="B1825" s="5">
        <v>2005</v>
      </c>
      <c r="C1825" s="34">
        <v>0</v>
      </c>
      <c r="D1825" s="34">
        <v>0</v>
      </c>
      <c r="E1825" s="34">
        <v>0</v>
      </c>
      <c r="F1825" s="34">
        <v>0</v>
      </c>
      <c r="G1825" s="34">
        <v>0</v>
      </c>
      <c r="H1825" s="34">
        <v>0</v>
      </c>
      <c r="I1825" s="34">
        <v>0</v>
      </c>
      <c r="J1825" s="34">
        <v>0</v>
      </c>
      <c r="K1825" s="34">
        <v>0</v>
      </c>
      <c r="L1825" s="34">
        <v>71004.600000000006</v>
      </c>
      <c r="M1825" s="34">
        <v>71004.600000000006</v>
      </c>
      <c r="N1825" s="34">
        <v>71004.600000000006</v>
      </c>
      <c r="O1825" s="34">
        <v>71004.600000000006</v>
      </c>
      <c r="P1825" s="34">
        <v>71004.600000000006</v>
      </c>
      <c r="Q1825" s="34">
        <v>71004.600000000006</v>
      </c>
      <c r="R1825" s="34">
        <v>71004.600000000006</v>
      </c>
      <c r="S1825" s="34">
        <f t="shared" si="73"/>
        <v>71004.600000000006</v>
      </c>
    </row>
    <row r="1826" spans="2:19">
      <c r="B1826" s="5">
        <v>2004</v>
      </c>
      <c r="C1826" s="34">
        <v>0</v>
      </c>
      <c r="D1826" s="34">
        <v>0</v>
      </c>
      <c r="E1826" s="34">
        <v>0</v>
      </c>
      <c r="F1826" s="34">
        <v>0</v>
      </c>
      <c r="G1826" s="34">
        <v>0</v>
      </c>
      <c r="H1826" s="34">
        <v>0</v>
      </c>
      <c r="I1826" s="34">
        <v>0</v>
      </c>
      <c r="J1826" s="34">
        <v>0</v>
      </c>
      <c r="K1826" s="34">
        <v>0</v>
      </c>
      <c r="L1826" s="34">
        <v>215235.4</v>
      </c>
      <c r="M1826" s="34">
        <v>215235.4</v>
      </c>
      <c r="N1826" s="34">
        <v>215235.4</v>
      </c>
      <c r="O1826" s="34">
        <v>215235.4</v>
      </c>
      <c r="P1826" s="34">
        <v>215235.4</v>
      </c>
      <c r="Q1826" s="34">
        <v>215235.4</v>
      </c>
      <c r="R1826" s="34">
        <v>215235.4</v>
      </c>
      <c r="S1826" s="34">
        <f t="shared" si="73"/>
        <v>215235.4</v>
      </c>
    </row>
    <row r="1827" spans="2:19">
      <c r="B1827" s="5">
        <v>2003</v>
      </c>
      <c r="C1827" s="34">
        <v>0</v>
      </c>
      <c r="D1827" s="34">
        <v>0</v>
      </c>
      <c r="E1827" s="34">
        <v>0</v>
      </c>
      <c r="F1827" s="34">
        <v>0</v>
      </c>
      <c r="G1827" s="34">
        <v>0</v>
      </c>
      <c r="H1827" s="34">
        <v>0</v>
      </c>
      <c r="I1827" s="34">
        <v>0</v>
      </c>
      <c r="J1827" s="34">
        <v>0</v>
      </c>
      <c r="K1827" s="34">
        <v>0</v>
      </c>
      <c r="L1827" s="34">
        <v>847004.2</v>
      </c>
      <c r="M1827" s="34">
        <v>847004.2</v>
      </c>
      <c r="N1827" s="34">
        <v>847004.2</v>
      </c>
      <c r="O1827" s="34">
        <v>847004.2</v>
      </c>
      <c r="P1827" s="34">
        <v>847004.2</v>
      </c>
      <c r="Q1827" s="34">
        <v>847004.2</v>
      </c>
      <c r="R1827" s="34">
        <v>847004.2</v>
      </c>
      <c r="S1827" s="34">
        <f t="shared" si="73"/>
        <v>847004.2</v>
      </c>
    </row>
    <row r="1828" spans="2:19">
      <c r="B1828" s="5">
        <v>2002</v>
      </c>
      <c r="C1828" s="34">
        <v>794515.13</v>
      </c>
      <c r="D1828" s="34">
        <v>794515.13</v>
      </c>
      <c r="E1828" s="34">
        <v>794515.13</v>
      </c>
      <c r="F1828" s="34">
        <v>794515.13</v>
      </c>
      <c r="G1828" s="34">
        <v>794515.13</v>
      </c>
      <c r="H1828" s="34">
        <v>794515.13</v>
      </c>
      <c r="I1828" s="34">
        <v>794515.13</v>
      </c>
      <c r="J1828" s="34">
        <v>794515.13</v>
      </c>
      <c r="K1828" s="34">
        <v>794515.13</v>
      </c>
      <c r="L1828" s="34">
        <v>1637622.63</v>
      </c>
      <c r="M1828" s="34">
        <v>1637622.63</v>
      </c>
      <c r="N1828" s="34">
        <v>1637622.63</v>
      </c>
      <c r="O1828" s="34">
        <v>1637622.63</v>
      </c>
      <c r="P1828" s="34">
        <v>1637622.63</v>
      </c>
      <c r="Q1828" s="34">
        <v>1637622.63</v>
      </c>
      <c r="R1828" s="34">
        <v>1637622.63</v>
      </c>
      <c r="S1828" s="34">
        <f t="shared" si="73"/>
        <v>1637622.63</v>
      </c>
    </row>
    <row r="1829" spans="2:19">
      <c r="B1829" s="5">
        <v>2001</v>
      </c>
      <c r="C1829" s="34">
        <v>0</v>
      </c>
      <c r="D1829" s="34">
        <v>0</v>
      </c>
      <c r="E1829" s="34">
        <v>0</v>
      </c>
      <c r="F1829" s="34">
        <v>0</v>
      </c>
      <c r="G1829" s="34">
        <v>0</v>
      </c>
      <c r="H1829" s="34">
        <v>0</v>
      </c>
      <c r="I1829" s="34">
        <v>0</v>
      </c>
      <c r="J1829" s="34">
        <v>0</v>
      </c>
      <c r="K1829" s="34">
        <v>0</v>
      </c>
      <c r="L1829" s="34">
        <v>555365.14</v>
      </c>
      <c r="M1829" s="34">
        <v>555365.14</v>
      </c>
      <c r="N1829" s="34">
        <v>555365.14</v>
      </c>
      <c r="O1829" s="34">
        <v>555365.14</v>
      </c>
      <c r="P1829" s="34">
        <v>555365.14</v>
      </c>
      <c r="Q1829" s="34">
        <v>555365.14</v>
      </c>
      <c r="R1829" s="34">
        <v>555365.14</v>
      </c>
      <c r="S1829" s="34">
        <f t="shared" si="73"/>
        <v>555365.14</v>
      </c>
    </row>
    <row r="1830" spans="2:19">
      <c r="B1830" s="5">
        <v>2000</v>
      </c>
      <c r="C1830" s="34">
        <v>0</v>
      </c>
      <c r="D1830" s="34">
        <v>0</v>
      </c>
      <c r="E1830" s="34">
        <v>0</v>
      </c>
      <c r="F1830" s="34">
        <v>0</v>
      </c>
      <c r="G1830" s="34">
        <v>0</v>
      </c>
      <c r="H1830" s="34">
        <v>0</v>
      </c>
      <c r="I1830" s="34">
        <v>0</v>
      </c>
      <c r="J1830" s="34">
        <v>0</v>
      </c>
      <c r="K1830" s="34">
        <v>0</v>
      </c>
      <c r="L1830" s="34">
        <v>3436995.33</v>
      </c>
      <c r="M1830" s="34">
        <v>3436995.33</v>
      </c>
      <c r="N1830" s="34">
        <v>3436995.33</v>
      </c>
      <c r="O1830" s="34">
        <v>3436995.33</v>
      </c>
      <c r="P1830" s="34">
        <v>3436995.33</v>
      </c>
      <c r="Q1830" s="34">
        <v>3436995.33</v>
      </c>
      <c r="R1830" s="34">
        <v>3436995.33</v>
      </c>
      <c r="S1830" s="34">
        <f t="shared" si="73"/>
        <v>3436995.33</v>
      </c>
    </row>
    <row r="1831" spans="2:19">
      <c r="B1831" s="5">
        <v>1999</v>
      </c>
      <c r="C1831" s="34">
        <v>0</v>
      </c>
      <c r="D1831" s="34">
        <v>0</v>
      </c>
      <c r="E1831" s="34">
        <v>0</v>
      </c>
      <c r="F1831" s="34">
        <v>0</v>
      </c>
      <c r="G1831" s="34">
        <v>0</v>
      </c>
      <c r="H1831" s="34">
        <v>0</v>
      </c>
      <c r="I1831" s="34">
        <v>0</v>
      </c>
      <c r="J1831" s="34">
        <v>0</v>
      </c>
      <c r="K1831" s="34">
        <v>0</v>
      </c>
      <c r="L1831" s="34">
        <v>2220020.64</v>
      </c>
      <c r="M1831" s="34">
        <v>2220020.64</v>
      </c>
      <c r="N1831" s="34">
        <v>2220020.64</v>
      </c>
      <c r="O1831" s="34">
        <v>2220020.64</v>
      </c>
      <c r="P1831" s="34">
        <v>2220020.64</v>
      </c>
      <c r="Q1831" s="34">
        <v>2220020.64</v>
      </c>
      <c r="R1831" s="34">
        <v>2220020.64</v>
      </c>
      <c r="S1831" s="34">
        <f t="shared" si="73"/>
        <v>2220020.64</v>
      </c>
    </row>
    <row r="1832" spans="2:19">
      <c r="B1832" s="5">
        <v>1998</v>
      </c>
      <c r="C1832" s="34">
        <v>0</v>
      </c>
      <c r="D1832" s="34">
        <v>0</v>
      </c>
      <c r="E1832" s="34">
        <v>0</v>
      </c>
      <c r="F1832" s="34">
        <v>0</v>
      </c>
      <c r="G1832" s="34">
        <v>0</v>
      </c>
      <c r="H1832" s="34">
        <v>0</v>
      </c>
      <c r="I1832" s="34">
        <v>0</v>
      </c>
      <c r="J1832" s="34">
        <v>0</v>
      </c>
      <c r="K1832" s="34">
        <v>0</v>
      </c>
      <c r="L1832" s="34">
        <v>153374.26999999999</v>
      </c>
      <c r="M1832" s="34">
        <v>153374.26999999999</v>
      </c>
      <c r="N1832" s="34">
        <v>153374.26999999999</v>
      </c>
      <c r="O1832" s="34">
        <v>153374.26999999999</v>
      </c>
      <c r="P1832" s="34">
        <v>153374.26999999999</v>
      </c>
      <c r="Q1832" s="34">
        <v>153374.26999999999</v>
      </c>
      <c r="R1832" s="34">
        <v>153374.26999999999</v>
      </c>
      <c r="S1832" s="34">
        <f t="shared" si="73"/>
        <v>153374.26999999999</v>
      </c>
    </row>
    <row r="1833" spans="2:19">
      <c r="B1833" s="5">
        <v>1997</v>
      </c>
      <c r="C1833" s="34">
        <v>0</v>
      </c>
      <c r="D1833" s="34">
        <v>0</v>
      </c>
      <c r="E1833" s="34">
        <v>0</v>
      </c>
      <c r="F1833" s="34">
        <v>0</v>
      </c>
      <c r="G1833" s="34">
        <v>0</v>
      </c>
      <c r="H1833" s="34">
        <v>0</v>
      </c>
      <c r="I1833" s="34">
        <v>0</v>
      </c>
      <c r="J1833" s="34">
        <v>0</v>
      </c>
      <c r="K1833" s="34">
        <v>0</v>
      </c>
      <c r="L1833" s="34">
        <v>276097.62</v>
      </c>
      <c r="M1833" s="34">
        <v>276097.62</v>
      </c>
      <c r="N1833" s="34">
        <v>276097.62</v>
      </c>
      <c r="O1833" s="34">
        <v>276097.62</v>
      </c>
      <c r="P1833" s="34">
        <v>276097.62</v>
      </c>
      <c r="Q1833" s="34">
        <v>276097.62</v>
      </c>
      <c r="R1833" s="34">
        <v>276097.62</v>
      </c>
      <c r="S1833" s="34">
        <f t="shared" si="73"/>
        <v>276097.62</v>
      </c>
    </row>
    <row r="1834" spans="2:19">
      <c r="B1834" s="5">
        <v>1996</v>
      </c>
      <c r="C1834" s="34">
        <v>0</v>
      </c>
      <c r="D1834" s="34">
        <v>0</v>
      </c>
      <c r="E1834" s="34">
        <v>0</v>
      </c>
      <c r="F1834" s="34">
        <v>0</v>
      </c>
      <c r="G1834" s="34">
        <v>0</v>
      </c>
      <c r="H1834" s="34">
        <v>0</v>
      </c>
      <c r="I1834" s="34">
        <v>0</v>
      </c>
      <c r="J1834" s="34">
        <v>0</v>
      </c>
      <c r="K1834" s="34">
        <v>0</v>
      </c>
      <c r="L1834" s="34">
        <v>132935.89000000001</v>
      </c>
      <c r="M1834" s="34">
        <v>132935.89000000001</v>
      </c>
      <c r="N1834" s="34">
        <v>132935.89000000001</v>
      </c>
      <c r="O1834" s="34">
        <v>132935.89000000001</v>
      </c>
      <c r="P1834" s="34">
        <v>132935.89000000001</v>
      </c>
      <c r="Q1834" s="34">
        <v>132935.89000000001</v>
      </c>
      <c r="R1834" s="34">
        <v>132935.89000000001</v>
      </c>
      <c r="S1834" s="34">
        <f t="shared" si="73"/>
        <v>132935.89000000001</v>
      </c>
    </row>
    <row r="1835" spans="2:19">
      <c r="B1835" s="5">
        <v>1995</v>
      </c>
      <c r="C1835" s="34">
        <v>0</v>
      </c>
      <c r="D1835" s="34">
        <v>0</v>
      </c>
      <c r="E1835" s="34">
        <v>0</v>
      </c>
      <c r="F1835" s="34">
        <v>0</v>
      </c>
      <c r="G1835" s="34">
        <v>0</v>
      </c>
      <c r="H1835" s="34">
        <v>0</v>
      </c>
      <c r="I1835" s="34">
        <v>0</v>
      </c>
      <c r="J1835" s="34">
        <v>0</v>
      </c>
      <c r="K1835" s="34">
        <v>0</v>
      </c>
      <c r="L1835" s="34">
        <v>153387.56</v>
      </c>
      <c r="M1835" s="34">
        <v>153387.56</v>
      </c>
      <c r="N1835" s="34">
        <v>153387.56</v>
      </c>
      <c r="O1835" s="34">
        <v>153387.56</v>
      </c>
      <c r="P1835" s="34">
        <v>153387.56</v>
      </c>
      <c r="Q1835" s="34">
        <v>153387.56</v>
      </c>
      <c r="R1835" s="34">
        <v>153387.56</v>
      </c>
      <c r="S1835" s="34">
        <f t="shared" si="73"/>
        <v>153387.56</v>
      </c>
    </row>
    <row r="1836" spans="2:19">
      <c r="B1836" s="5">
        <v>1994</v>
      </c>
      <c r="C1836" s="34">
        <v>0</v>
      </c>
      <c r="D1836" s="34">
        <v>0</v>
      </c>
      <c r="E1836" s="34">
        <v>0</v>
      </c>
      <c r="F1836" s="34">
        <v>0</v>
      </c>
      <c r="G1836" s="34">
        <v>0</v>
      </c>
      <c r="H1836" s="34">
        <v>0</v>
      </c>
      <c r="I1836" s="34">
        <v>0</v>
      </c>
      <c r="J1836" s="34">
        <v>0</v>
      </c>
      <c r="K1836" s="34">
        <v>0</v>
      </c>
      <c r="L1836" s="34">
        <v>173839.24</v>
      </c>
      <c r="M1836" s="34">
        <v>173839.24</v>
      </c>
      <c r="N1836" s="34">
        <v>173839.24</v>
      </c>
      <c r="O1836" s="34">
        <v>173839.24</v>
      </c>
      <c r="P1836" s="34">
        <v>173839.24</v>
      </c>
      <c r="Q1836" s="34">
        <v>173839.24</v>
      </c>
      <c r="R1836" s="34">
        <v>173839.24</v>
      </c>
      <c r="S1836" s="34">
        <f t="shared" si="73"/>
        <v>173839.24</v>
      </c>
    </row>
    <row r="1837" spans="2:19">
      <c r="B1837" s="5">
        <v>1993</v>
      </c>
      <c r="C1837" s="34">
        <v>0</v>
      </c>
      <c r="D1837" s="34">
        <v>0</v>
      </c>
      <c r="E1837" s="34">
        <v>0</v>
      </c>
      <c r="F1837" s="34">
        <v>0</v>
      </c>
      <c r="G1837" s="34">
        <v>0</v>
      </c>
      <c r="H1837" s="34">
        <v>0</v>
      </c>
      <c r="I1837" s="34">
        <v>0</v>
      </c>
      <c r="J1837" s="34">
        <v>0</v>
      </c>
      <c r="K1837" s="34">
        <v>0</v>
      </c>
      <c r="L1837" s="34">
        <v>230081.35</v>
      </c>
      <c r="M1837" s="34">
        <v>230081.35</v>
      </c>
      <c r="N1837" s="34">
        <v>230081.35</v>
      </c>
      <c r="O1837" s="34">
        <v>230081.35</v>
      </c>
      <c r="P1837" s="34">
        <v>230081.35</v>
      </c>
      <c r="Q1837" s="34">
        <v>230081.35</v>
      </c>
      <c r="R1837" s="34">
        <v>230081.35</v>
      </c>
      <c r="S1837" s="34">
        <f t="shared" si="73"/>
        <v>230081.35</v>
      </c>
    </row>
    <row r="1838" spans="2:19">
      <c r="B1838" s="5">
        <v>1992</v>
      </c>
      <c r="C1838" s="34">
        <v>0</v>
      </c>
      <c r="D1838" s="34">
        <v>0</v>
      </c>
      <c r="E1838" s="34">
        <v>0</v>
      </c>
      <c r="F1838" s="34">
        <v>0</v>
      </c>
      <c r="G1838" s="34">
        <v>0</v>
      </c>
      <c r="H1838" s="34">
        <v>0</v>
      </c>
      <c r="I1838" s="34">
        <v>0</v>
      </c>
      <c r="J1838" s="34">
        <v>0</v>
      </c>
      <c r="K1838" s="34">
        <v>0</v>
      </c>
      <c r="L1838" s="34">
        <v>117597.13</v>
      </c>
      <c r="M1838" s="34">
        <v>117597.13</v>
      </c>
      <c r="N1838" s="34">
        <v>117597.13</v>
      </c>
      <c r="O1838" s="34">
        <v>117597.13</v>
      </c>
      <c r="P1838" s="34">
        <v>117597.13</v>
      </c>
      <c r="Q1838" s="34">
        <v>117597.13</v>
      </c>
      <c r="R1838" s="34">
        <v>117597.13</v>
      </c>
      <c r="S1838" s="34">
        <f t="shared" si="73"/>
        <v>117597.13</v>
      </c>
    </row>
    <row r="1839" spans="2:19">
      <c r="B1839" s="5">
        <v>1991</v>
      </c>
      <c r="C1839" s="34">
        <v>0</v>
      </c>
      <c r="D1839" s="34">
        <v>0</v>
      </c>
      <c r="E1839" s="34">
        <v>0</v>
      </c>
      <c r="F1839" s="34">
        <v>0</v>
      </c>
      <c r="G1839" s="34">
        <v>0</v>
      </c>
      <c r="H1839" s="34">
        <v>0</v>
      </c>
      <c r="I1839" s="34">
        <v>0</v>
      </c>
      <c r="J1839" s="34">
        <v>0</v>
      </c>
      <c r="K1839" s="34">
        <v>0</v>
      </c>
      <c r="L1839" s="34">
        <v>250533.02</v>
      </c>
      <c r="M1839" s="34">
        <v>250533.02</v>
      </c>
      <c r="N1839" s="34">
        <v>250533.02</v>
      </c>
      <c r="O1839" s="34">
        <v>250533.02</v>
      </c>
      <c r="P1839" s="34">
        <v>250533.02</v>
      </c>
      <c r="Q1839" s="34">
        <v>250533.02</v>
      </c>
      <c r="R1839" s="34">
        <v>250533.02</v>
      </c>
      <c r="S1839" s="34">
        <f t="shared" si="73"/>
        <v>250533.02</v>
      </c>
    </row>
    <row r="1840" spans="2:19">
      <c r="B1840" s="5">
        <v>1990</v>
      </c>
      <c r="C1840" s="34">
        <v>0</v>
      </c>
      <c r="D1840" s="34">
        <v>0</v>
      </c>
      <c r="E1840" s="34">
        <v>0</v>
      </c>
      <c r="F1840" s="34">
        <v>0</v>
      </c>
      <c r="G1840" s="34">
        <v>0</v>
      </c>
      <c r="H1840" s="34">
        <v>0</v>
      </c>
      <c r="I1840" s="34">
        <v>0</v>
      </c>
      <c r="J1840" s="34">
        <v>0</v>
      </c>
      <c r="K1840" s="34">
        <v>0</v>
      </c>
      <c r="L1840" s="34">
        <v>1748618.23</v>
      </c>
      <c r="M1840" s="34">
        <v>1748618.23</v>
      </c>
      <c r="N1840" s="34">
        <v>1748618.23</v>
      </c>
      <c r="O1840" s="34">
        <v>1748618.23</v>
      </c>
      <c r="P1840" s="34">
        <v>1748618.23</v>
      </c>
      <c r="Q1840" s="34">
        <v>1748618.23</v>
      </c>
      <c r="R1840" s="34">
        <v>1748618.23</v>
      </c>
      <c r="S1840" s="34">
        <f t="shared" si="73"/>
        <v>1748618.23</v>
      </c>
    </row>
    <row r="1841" spans="2:19">
      <c r="B1841" s="5">
        <v>1989</v>
      </c>
      <c r="C1841" s="34">
        <v>1505790.37</v>
      </c>
      <c r="D1841" s="34">
        <v>1505790.37</v>
      </c>
      <c r="E1841" s="34">
        <v>1505790.37</v>
      </c>
      <c r="F1841" s="34">
        <v>1505790.37</v>
      </c>
      <c r="G1841" s="34">
        <v>1505790.37</v>
      </c>
      <c r="H1841" s="34">
        <v>1505790.37</v>
      </c>
      <c r="I1841" s="34">
        <v>1505790.37</v>
      </c>
      <c r="J1841" s="34">
        <v>1505790.37</v>
      </c>
      <c r="K1841" s="34">
        <v>1505790.37</v>
      </c>
      <c r="L1841" s="34">
        <v>1582484.15</v>
      </c>
      <c r="M1841" s="34">
        <v>1582484.15</v>
      </c>
      <c r="N1841" s="34">
        <v>1582484.15</v>
      </c>
      <c r="O1841" s="34">
        <v>1582484.1500000001</v>
      </c>
      <c r="P1841" s="34">
        <v>1582484.1500000001</v>
      </c>
      <c r="Q1841" s="34">
        <v>1582484.1500000001</v>
      </c>
      <c r="R1841" s="34">
        <v>1582484.1500000001</v>
      </c>
      <c r="S1841" s="34">
        <f t="shared" si="73"/>
        <v>1582484.1500000001</v>
      </c>
    </row>
    <row r="1842" spans="2:19">
      <c r="B1842" s="5">
        <v>1988</v>
      </c>
      <c r="C1842" s="34">
        <v>0</v>
      </c>
      <c r="D1842" s="34">
        <v>0</v>
      </c>
      <c r="E1842" s="34">
        <v>0</v>
      </c>
      <c r="F1842" s="34">
        <v>0</v>
      </c>
      <c r="G1842" s="34">
        <v>0</v>
      </c>
      <c r="H1842" s="34">
        <v>0</v>
      </c>
      <c r="I1842" s="34">
        <v>0</v>
      </c>
      <c r="J1842" s="34">
        <v>0</v>
      </c>
      <c r="K1842" s="34">
        <v>0</v>
      </c>
      <c r="L1842" s="34">
        <v>76693.78</v>
      </c>
      <c r="M1842" s="34">
        <v>76693.78</v>
      </c>
      <c r="N1842" s="34">
        <v>76693.78</v>
      </c>
      <c r="O1842" s="34">
        <v>76693.78</v>
      </c>
      <c r="P1842" s="34">
        <v>76693.78</v>
      </c>
      <c r="Q1842" s="34">
        <v>76693.78</v>
      </c>
      <c r="R1842" s="34">
        <v>76693.78</v>
      </c>
      <c r="S1842" s="34">
        <f t="shared" si="73"/>
        <v>76693.78</v>
      </c>
    </row>
    <row r="1843" spans="2:19">
      <c r="B1843" s="5">
        <v>1987</v>
      </c>
      <c r="C1843" s="34">
        <v>0</v>
      </c>
      <c r="D1843" s="34">
        <v>0</v>
      </c>
      <c r="E1843" s="34">
        <v>0</v>
      </c>
      <c r="F1843" s="34">
        <v>0</v>
      </c>
      <c r="G1843" s="34">
        <v>0</v>
      </c>
      <c r="H1843" s="34">
        <v>0</v>
      </c>
      <c r="I1843" s="34">
        <v>0</v>
      </c>
      <c r="J1843" s="34">
        <v>0</v>
      </c>
      <c r="K1843" s="34">
        <v>0</v>
      </c>
      <c r="L1843" s="34">
        <v>363017.24</v>
      </c>
      <c r="M1843" s="34">
        <v>363017.24</v>
      </c>
      <c r="N1843" s="34">
        <v>363017.24</v>
      </c>
      <c r="O1843" s="34">
        <v>363017.24</v>
      </c>
      <c r="P1843" s="34">
        <v>363017.24</v>
      </c>
      <c r="Q1843" s="34">
        <v>363017.24</v>
      </c>
      <c r="R1843" s="34">
        <v>363017.24</v>
      </c>
      <c r="S1843" s="34">
        <f t="shared" si="73"/>
        <v>363017.24</v>
      </c>
    </row>
    <row r="1844" spans="2:19">
      <c r="B1844" s="5">
        <v>1986</v>
      </c>
      <c r="C1844" s="34">
        <v>0</v>
      </c>
      <c r="D1844" s="34">
        <v>0</v>
      </c>
      <c r="E1844" s="34">
        <v>0</v>
      </c>
      <c r="F1844" s="34">
        <v>0</v>
      </c>
      <c r="G1844" s="34">
        <v>0</v>
      </c>
      <c r="H1844" s="34">
        <v>0</v>
      </c>
      <c r="I1844" s="34">
        <v>0</v>
      </c>
      <c r="J1844" s="34">
        <v>0</v>
      </c>
      <c r="K1844" s="34">
        <v>0</v>
      </c>
      <c r="L1844" s="34">
        <v>51129.19</v>
      </c>
      <c r="M1844" s="34">
        <v>51129.19</v>
      </c>
      <c r="N1844" s="34">
        <v>51129.19</v>
      </c>
      <c r="O1844" s="34">
        <v>0</v>
      </c>
      <c r="P1844" s="34">
        <v>0</v>
      </c>
      <c r="Q1844" s="34">
        <v>0</v>
      </c>
      <c r="R1844" s="34">
        <v>0</v>
      </c>
      <c r="S1844" s="34">
        <f t="shared" si="73"/>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f t="shared" si="73"/>
        <v>0</v>
      </c>
    </row>
    <row r="1846" spans="2:19">
      <c r="B1846" s="5">
        <v>1984</v>
      </c>
      <c r="C1846" s="34">
        <v>36981.74</v>
      </c>
      <c r="D1846" s="34">
        <v>36981.74</v>
      </c>
      <c r="E1846" s="34">
        <v>36981.74</v>
      </c>
      <c r="F1846" s="34">
        <v>36981.74</v>
      </c>
      <c r="G1846" s="34">
        <v>36981.74</v>
      </c>
      <c r="H1846" s="34">
        <v>36981.74</v>
      </c>
      <c r="I1846" s="34">
        <v>36981.74</v>
      </c>
      <c r="J1846" s="34">
        <v>36981.74</v>
      </c>
      <c r="K1846" s="34">
        <v>36981.74</v>
      </c>
      <c r="L1846" s="34">
        <v>368766.71</v>
      </c>
      <c r="M1846" s="34">
        <v>368766.71</v>
      </c>
      <c r="N1846" s="34">
        <v>368766.71</v>
      </c>
      <c r="O1846" s="34">
        <v>368766.71</v>
      </c>
      <c r="P1846" s="34">
        <v>368766.71</v>
      </c>
      <c r="Q1846" s="34">
        <v>368766.71</v>
      </c>
      <c r="R1846" s="34">
        <v>368766.71</v>
      </c>
      <c r="S1846" s="34">
        <f t="shared" si="73"/>
        <v>368766.71</v>
      </c>
    </row>
    <row r="1847" spans="2:19">
      <c r="B1847" s="5">
        <v>1983</v>
      </c>
      <c r="C1847" s="34">
        <v>185394.44</v>
      </c>
      <c r="D1847" s="34">
        <v>185394.44</v>
      </c>
      <c r="E1847" s="34">
        <v>185394.44</v>
      </c>
      <c r="F1847" s="34">
        <v>185394.44</v>
      </c>
      <c r="G1847" s="34">
        <v>185394.44</v>
      </c>
      <c r="H1847" s="34">
        <v>185394.44</v>
      </c>
      <c r="I1847" s="34">
        <v>185394.44</v>
      </c>
      <c r="J1847" s="34">
        <v>185394.44</v>
      </c>
      <c r="K1847" s="34">
        <v>185394.44</v>
      </c>
      <c r="L1847" s="34">
        <v>185394.44</v>
      </c>
      <c r="M1847" s="34">
        <v>185394.44</v>
      </c>
      <c r="N1847" s="34">
        <v>185394.44</v>
      </c>
      <c r="O1847" s="34">
        <v>185394.44</v>
      </c>
      <c r="P1847" s="34">
        <v>185394.44</v>
      </c>
      <c r="Q1847" s="34">
        <v>185394.44</v>
      </c>
      <c r="R1847" s="34">
        <v>185394.44</v>
      </c>
      <c r="S1847" s="34">
        <f t="shared" si="73"/>
        <v>185394.44</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f t="shared" si="73"/>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f t="shared" si="73"/>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f t="shared" si="73"/>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f t="shared" si="73"/>
        <v>0</v>
      </c>
    </row>
    <row r="1852" spans="2:19">
      <c r="B1852" s="5">
        <v>1978</v>
      </c>
      <c r="C1852" s="34">
        <v>13743.53</v>
      </c>
      <c r="D1852" s="34">
        <v>13743.53</v>
      </c>
      <c r="E1852" s="34">
        <v>13743.53</v>
      </c>
      <c r="F1852" s="34">
        <v>13743.53</v>
      </c>
      <c r="G1852" s="34">
        <v>13743.53</v>
      </c>
      <c r="H1852" s="34">
        <v>13743.53</v>
      </c>
      <c r="I1852" s="34">
        <v>13743.53</v>
      </c>
      <c r="J1852" s="34">
        <v>13743.53</v>
      </c>
      <c r="K1852" s="34">
        <v>13743.53</v>
      </c>
      <c r="L1852" s="34">
        <v>13743.53</v>
      </c>
      <c r="M1852" s="34">
        <v>13743.53</v>
      </c>
      <c r="N1852" s="34">
        <v>13743.53</v>
      </c>
      <c r="O1852" s="34">
        <v>13743.53</v>
      </c>
      <c r="P1852" s="34">
        <v>13743.53</v>
      </c>
      <c r="Q1852" s="34">
        <v>13743.53</v>
      </c>
      <c r="R1852" s="34">
        <v>13743.53</v>
      </c>
      <c r="S1852" s="34">
        <f t="shared" si="73"/>
        <v>13743.53</v>
      </c>
    </row>
    <row r="1853" spans="2:19">
      <c r="B1853" s="5">
        <v>1977</v>
      </c>
      <c r="C1853" s="34">
        <v>16489.16</v>
      </c>
      <c r="D1853" s="34">
        <v>16489.16</v>
      </c>
      <c r="E1853" s="34">
        <v>16489.16</v>
      </c>
      <c r="F1853" s="34">
        <v>16489.16</v>
      </c>
      <c r="G1853" s="34">
        <v>16489.16</v>
      </c>
      <c r="H1853" s="34">
        <v>16489.16</v>
      </c>
      <c r="I1853" s="34">
        <v>16489.16</v>
      </c>
      <c r="J1853" s="34">
        <v>16489.16</v>
      </c>
      <c r="K1853" s="34">
        <v>16489.16</v>
      </c>
      <c r="L1853" s="34">
        <v>16489.16</v>
      </c>
      <c r="M1853" s="34">
        <v>16489.16</v>
      </c>
      <c r="N1853" s="34">
        <v>16489.16</v>
      </c>
      <c r="O1853" s="34">
        <v>16489.16</v>
      </c>
      <c r="P1853" s="34">
        <v>16489.16</v>
      </c>
      <c r="Q1853" s="34">
        <v>16489.16</v>
      </c>
      <c r="R1853" s="34">
        <v>16489.16</v>
      </c>
      <c r="S1853" s="34">
        <f t="shared" si="73"/>
        <v>16489.16</v>
      </c>
    </row>
    <row r="1854" spans="2:19">
      <c r="B1854" s="5">
        <v>1976</v>
      </c>
      <c r="C1854" s="34">
        <v>258681.99</v>
      </c>
      <c r="D1854" s="34">
        <v>258681.99</v>
      </c>
      <c r="E1854" s="34">
        <v>258681.99</v>
      </c>
      <c r="F1854" s="34">
        <v>258681.99</v>
      </c>
      <c r="G1854" s="34">
        <v>258681.99</v>
      </c>
      <c r="H1854" s="34">
        <v>258681.99</v>
      </c>
      <c r="I1854" s="34">
        <v>258681.99</v>
      </c>
      <c r="J1854" s="34">
        <v>258681.99</v>
      </c>
      <c r="K1854" s="34">
        <v>258681.99</v>
      </c>
      <c r="L1854" s="34">
        <v>258681.99</v>
      </c>
      <c r="M1854" s="34">
        <v>258681.99</v>
      </c>
      <c r="N1854" s="34">
        <v>258681.99</v>
      </c>
      <c r="O1854" s="34">
        <v>258681.99</v>
      </c>
      <c r="P1854" s="34">
        <v>258681.99</v>
      </c>
      <c r="Q1854" s="34">
        <v>258681.99</v>
      </c>
      <c r="R1854" s="34">
        <v>258681.99</v>
      </c>
      <c r="S1854" s="34">
        <f t="shared" si="73"/>
        <v>258681.99</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f t="shared" si="73"/>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f t="shared" si="73"/>
        <v>0</v>
      </c>
    </row>
    <row r="1857" spans="2:19">
      <c r="B1857" s="5">
        <v>1973</v>
      </c>
      <c r="C1857" s="34">
        <v>33745.26</v>
      </c>
      <c r="D1857" s="34">
        <v>33745.26</v>
      </c>
      <c r="E1857" s="34">
        <v>33745.26</v>
      </c>
      <c r="F1857" s="34">
        <v>33745.26</v>
      </c>
      <c r="G1857" s="34">
        <v>33745.26</v>
      </c>
      <c r="H1857" s="34">
        <v>33745.26</v>
      </c>
      <c r="I1857" s="34">
        <v>33745.26</v>
      </c>
      <c r="J1857" s="34">
        <v>33745.26</v>
      </c>
      <c r="K1857" s="34">
        <v>33745.26</v>
      </c>
      <c r="L1857" s="34">
        <v>33745.26</v>
      </c>
      <c r="M1857" s="34">
        <v>33745.26</v>
      </c>
      <c r="N1857" s="34">
        <v>33745.26</v>
      </c>
      <c r="O1857" s="34">
        <v>33745.26</v>
      </c>
      <c r="P1857" s="34">
        <v>33745.26</v>
      </c>
      <c r="Q1857" s="34">
        <v>33745.26</v>
      </c>
      <c r="R1857" s="34">
        <v>33745.26</v>
      </c>
      <c r="S1857" s="34">
        <f t="shared" si="73"/>
        <v>33745.26</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f t="shared" si="73"/>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f t="shared" si="73"/>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f t="shared" si="73"/>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f t="shared" si="73"/>
        <v>0</v>
      </c>
    </row>
    <row r="1862" spans="2:19">
      <c r="B1862" s="5">
        <v>1968</v>
      </c>
      <c r="C1862" s="34">
        <v>40903.35</v>
      </c>
      <c r="D1862" s="34">
        <v>40903.35</v>
      </c>
      <c r="E1862" s="34">
        <v>40903.35</v>
      </c>
      <c r="F1862" s="34">
        <v>40903.35</v>
      </c>
      <c r="G1862" s="34">
        <v>40903.35</v>
      </c>
      <c r="H1862" s="34">
        <v>40903.35</v>
      </c>
      <c r="I1862" s="34">
        <v>40903.35</v>
      </c>
      <c r="J1862" s="34">
        <v>40903.35</v>
      </c>
      <c r="K1862" s="34">
        <v>40903.35</v>
      </c>
      <c r="L1862" s="34">
        <v>40903.35</v>
      </c>
      <c r="M1862" s="34">
        <v>40903.35</v>
      </c>
      <c r="N1862" s="34">
        <v>40903.35</v>
      </c>
      <c r="O1862" s="34">
        <v>40903.35</v>
      </c>
      <c r="P1862" s="34">
        <v>40903.35</v>
      </c>
      <c r="Q1862" s="34">
        <v>40903.35</v>
      </c>
      <c r="R1862" s="34">
        <v>40903.35</v>
      </c>
      <c r="S1862" s="34">
        <f t="shared" si="73"/>
        <v>40903.35</v>
      </c>
    </row>
    <row r="1863" spans="2:19">
      <c r="B1863" s="5">
        <v>1967</v>
      </c>
      <c r="C1863" s="34">
        <v>210524.43</v>
      </c>
      <c r="D1863" s="34">
        <v>210524.43</v>
      </c>
      <c r="E1863" s="34">
        <v>210524.43</v>
      </c>
      <c r="F1863" s="34">
        <v>210524.43</v>
      </c>
      <c r="G1863" s="34">
        <v>210524.43</v>
      </c>
      <c r="H1863" s="34">
        <v>210524.43</v>
      </c>
      <c r="I1863" s="34">
        <v>210524.43</v>
      </c>
      <c r="J1863" s="34">
        <v>210524.43</v>
      </c>
      <c r="K1863" s="34">
        <v>210524.43</v>
      </c>
      <c r="L1863" s="34">
        <v>210524.43</v>
      </c>
      <c r="M1863" s="34">
        <v>210524.43</v>
      </c>
      <c r="N1863" s="34">
        <v>210524.43</v>
      </c>
      <c r="O1863" s="34">
        <v>210524.43</v>
      </c>
      <c r="P1863" s="34">
        <v>210524.43</v>
      </c>
      <c r="Q1863" s="34">
        <v>210524.43</v>
      </c>
      <c r="R1863" s="34">
        <v>210524.43</v>
      </c>
      <c r="S1863" s="34">
        <f t="shared" si="73"/>
        <v>210524.43</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f t="shared" si="73"/>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f t="shared" si="73"/>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f t="shared" si="73"/>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f t="shared" si="73"/>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f t="shared" si="73"/>
        <v>0</v>
      </c>
    </row>
    <row r="1869" spans="2:19">
      <c r="B1869" s="5">
        <v>1961</v>
      </c>
      <c r="C1869" s="34">
        <v>20451.68</v>
      </c>
      <c r="D1869" s="34">
        <v>20451.68</v>
      </c>
      <c r="E1869" s="34">
        <v>20451.68</v>
      </c>
      <c r="F1869" s="34">
        <v>20451.68</v>
      </c>
      <c r="G1869" s="34">
        <v>20451.68</v>
      </c>
      <c r="H1869" s="34">
        <v>20451.68</v>
      </c>
      <c r="I1869" s="34">
        <v>20451.68</v>
      </c>
      <c r="J1869" s="34">
        <v>20451.68</v>
      </c>
      <c r="K1869" s="34">
        <v>20451.68</v>
      </c>
      <c r="L1869" s="34">
        <v>20451.68</v>
      </c>
      <c r="M1869" s="34">
        <v>20451.68</v>
      </c>
      <c r="N1869" s="34">
        <v>20451.68</v>
      </c>
      <c r="O1869" s="34">
        <v>20451.68</v>
      </c>
      <c r="P1869" s="34">
        <v>20451.68</v>
      </c>
      <c r="Q1869" s="34">
        <v>20451.68</v>
      </c>
      <c r="R1869" s="34">
        <v>20451.68</v>
      </c>
      <c r="S1869" s="34">
        <f t="shared" si="73"/>
        <v>20451.68</v>
      </c>
    </row>
    <row r="1870" spans="2:19">
      <c r="B1870" s="5">
        <v>1960</v>
      </c>
      <c r="C1870" s="34">
        <v>35790.43</v>
      </c>
      <c r="D1870" s="34">
        <v>35790.43</v>
      </c>
      <c r="E1870" s="34">
        <v>35790.43</v>
      </c>
      <c r="F1870" s="34">
        <v>35790.43</v>
      </c>
      <c r="G1870" s="34">
        <v>35790.43</v>
      </c>
      <c r="H1870" s="34">
        <v>35790.43</v>
      </c>
      <c r="I1870" s="34">
        <v>35790.43</v>
      </c>
      <c r="J1870" s="34">
        <v>35790.43</v>
      </c>
      <c r="K1870" s="34">
        <v>35790.43</v>
      </c>
      <c r="L1870" s="34">
        <v>35790.43</v>
      </c>
      <c r="M1870" s="34">
        <v>35790.43</v>
      </c>
      <c r="N1870" s="34">
        <v>35790.43</v>
      </c>
      <c r="O1870" s="34">
        <v>35790.43</v>
      </c>
      <c r="P1870" s="34">
        <v>35790.43</v>
      </c>
      <c r="Q1870" s="34">
        <v>35790.43</v>
      </c>
      <c r="R1870" s="34">
        <v>35790.43</v>
      </c>
      <c r="S1870" s="34">
        <f t="shared" si="73"/>
        <v>35790.43</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f t="shared" si="73"/>
        <v>0</v>
      </c>
    </row>
    <row r="1872" spans="2:19">
      <c r="B1872" s="5">
        <v>1958</v>
      </c>
      <c r="C1872" s="34">
        <v>20451.68</v>
      </c>
      <c r="D1872" s="34">
        <v>20451.68</v>
      </c>
      <c r="E1872" s="34">
        <v>20451.68</v>
      </c>
      <c r="F1872" s="34">
        <v>20451.68</v>
      </c>
      <c r="G1872" s="34">
        <v>20451.68</v>
      </c>
      <c r="H1872" s="34">
        <v>20451.68</v>
      </c>
      <c r="I1872" s="34">
        <v>20451.68</v>
      </c>
      <c r="J1872" s="34">
        <v>20451.68</v>
      </c>
      <c r="K1872" s="34">
        <v>20451.68</v>
      </c>
      <c r="L1872" s="34">
        <v>20451.68</v>
      </c>
      <c r="M1872" s="34">
        <v>20451.68</v>
      </c>
      <c r="N1872" s="34">
        <v>20451.68</v>
      </c>
      <c r="O1872" s="34">
        <v>20451.68</v>
      </c>
      <c r="P1872" s="34">
        <v>20451.68</v>
      </c>
      <c r="Q1872" s="34">
        <v>20451.68</v>
      </c>
      <c r="R1872" s="34">
        <v>20451.68</v>
      </c>
      <c r="S1872" s="34">
        <f t="shared" si="73"/>
        <v>20451.68</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f t="shared" si="73"/>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f t="shared" ref="S1874:S1900" si="74">+R1874</f>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f t="shared" si="7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f t="shared" si="7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f t="shared" si="7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f t="shared" si="7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f t="shared" si="7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f t="shared" si="7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f t="shared" si="7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f t="shared" si="7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f t="shared" si="7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f t="shared" si="7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f t="shared" si="7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f t="shared" si="7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f t="shared" si="7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f t="shared" si="7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f t="shared" si="7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f t="shared" si="7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f t="shared" si="7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f t="shared" si="7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f t="shared" si="7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f t="shared" si="7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f t="shared" si="7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f t="shared" si="7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f t="shared" si="7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f t="shared" si="7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f t="shared" si="7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f t="shared" si="74"/>
        <v>0</v>
      </c>
    </row>
    <row r="1901" spans="1:19">
      <c r="A1901" s="63" t="s">
        <v>123</v>
      </c>
      <c r="B1901" s="6" t="s">
        <v>10</v>
      </c>
      <c r="C1901" s="7">
        <f>SUM(C1824:C1900)</f>
        <v>3483148.1900000009</v>
      </c>
      <c r="D1901" s="7">
        <f>SUM(D1823:D1900)</f>
        <v>3483148.1900000009</v>
      </c>
      <c r="E1901" s="7">
        <f>SUM(E1822:E1900)</f>
        <v>3483148.1900000009</v>
      </c>
      <c r="F1901" s="7">
        <f>SUM(F1821:F1900)</f>
        <v>3483148.1900000009</v>
      </c>
      <c r="G1901" s="7">
        <f>SUM(G1820:G1900)</f>
        <v>3483148.1900000009</v>
      </c>
      <c r="H1901" s="7">
        <f>SUM(H1814:H1900)</f>
        <v>3483148.1900000009</v>
      </c>
      <c r="I1901" s="7">
        <f>SUM(I1814:I1900)</f>
        <v>3483148.1900000009</v>
      </c>
      <c r="J1901" s="7">
        <f t="shared" ref="J1901" si="75">SUM(J1814:J1900)</f>
        <v>3483148.1900000009</v>
      </c>
      <c r="K1901" s="7">
        <f>SUM(K1814:K1900)</f>
        <v>3483148.1900000009</v>
      </c>
      <c r="L1901" s="7">
        <f t="shared" ref="L1901" si="76">SUM(L1814:L1900)</f>
        <v>16290205.809999999</v>
      </c>
      <c r="M1901" s="7">
        <f>SUM(M1814:M1900)</f>
        <v>16290205.809999999</v>
      </c>
      <c r="N1901" s="10">
        <f>SUM(N1809:N1900)</f>
        <v>16290205.809999999</v>
      </c>
      <c r="O1901" s="10">
        <f>SUM(O1809:O1900)</f>
        <v>16239076.619999999</v>
      </c>
      <c r="P1901" s="10">
        <f>SUM(P1809:P1900)</f>
        <v>16239076.619999999</v>
      </c>
      <c r="Q1901" s="10">
        <f>SUM(Q1809:Q1900)</f>
        <v>16239076.619999999</v>
      </c>
      <c r="R1901" s="10">
        <f>SUM(R1808:R1900)</f>
        <v>16239076.619999999</v>
      </c>
      <c r="S1901" s="10">
        <f>SUM(S1808:S1900)</f>
        <v>16239076.619999999</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2274898.5499999998</v>
      </c>
    </row>
    <row r="1904" spans="1:19">
      <c r="A1904" s="35"/>
      <c r="B1904" s="5">
        <v>2021</v>
      </c>
      <c r="C1904" s="33"/>
      <c r="D1904" s="33"/>
      <c r="E1904" s="33"/>
      <c r="F1904" s="33"/>
      <c r="G1904" s="33"/>
      <c r="H1904" s="33"/>
      <c r="I1904" s="33"/>
      <c r="J1904" s="33"/>
      <c r="K1904" s="33"/>
      <c r="L1904" s="33"/>
      <c r="M1904" s="33"/>
      <c r="N1904" s="33"/>
      <c r="O1904" s="33"/>
      <c r="P1904" s="33"/>
      <c r="Q1904" s="33"/>
      <c r="R1904" s="34">
        <v>1910543.9300000002</v>
      </c>
      <c r="S1904" s="34">
        <f>+R1904</f>
        <v>1910543.9300000002</v>
      </c>
    </row>
    <row r="1905" spans="1:19">
      <c r="B1905" s="5">
        <v>2020</v>
      </c>
      <c r="C1905" s="33"/>
      <c r="D1905" s="33"/>
      <c r="E1905" s="33"/>
      <c r="F1905" s="33"/>
      <c r="G1905" s="33"/>
      <c r="H1905" s="33"/>
      <c r="I1905" s="33"/>
      <c r="J1905" s="33"/>
      <c r="K1905" s="33"/>
      <c r="L1905" s="33"/>
      <c r="M1905" s="33"/>
      <c r="N1905" s="33"/>
      <c r="O1905" s="33"/>
      <c r="P1905" s="33"/>
      <c r="Q1905" s="34">
        <v>1412060.8999999997</v>
      </c>
      <c r="R1905" s="34">
        <v>1412060.8999999997</v>
      </c>
      <c r="S1905" s="34">
        <f t="shared" ref="S1905:S1968" si="77">+R1905</f>
        <v>1412060.8999999997</v>
      </c>
    </row>
    <row r="1906" spans="1:19">
      <c r="A1906" s="37"/>
      <c r="B1906" s="5">
        <v>2019</v>
      </c>
      <c r="C1906" s="33"/>
      <c r="D1906" s="33"/>
      <c r="E1906" s="33"/>
      <c r="F1906" s="33"/>
      <c r="G1906" s="33"/>
      <c r="H1906" s="33"/>
      <c r="I1906" s="33"/>
      <c r="J1906" s="33"/>
      <c r="K1906" s="33"/>
      <c r="L1906" s="33"/>
      <c r="M1906" s="33"/>
      <c r="N1906" s="33"/>
      <c r="O1906" s="33"/>
      <c r="P1906" s="34">
        <v>1867760.1700000002</v>
      </c>
      <c r="Q1906" s="34">
        <v>1867760.1700000002</v>
      </c>
      <c r="R1906" s="34">
        <v>1867760.1700000002</v>
      </c>
      <c r="S1906" s="34">
        <f t="shared" si="77"/>
        <v>1867760.1700000002</v>
      </c>
    </row>
    <row r="1907" spans="1:19">
      <c r="A1907" s="37"/>
      <c r="B1907" s="5">
        <v>2018</v>
      </c>
      <c r="C1907" s="33"/>
      <c r="D1907" s="33"/>
      <c r="E1907" s="33"/>
      <c r="F1907" s="33"/>
      <c r="G1907" s="33"/>
      <c r="H1907" s="33"/>
      <c r="I1907" s="33"/>
      <c r="J1907" s="33"/>
      <c r="K1907" s="33"/>
      <c r="L1907" s="33"/>
      <c r="M1907" s="33"/>
      <c r="N1907" s="33"/>
      <c r="O1907" s="34">
        <v>1848097.16</v>
      </c>
      <c r="P1907" s="34">
        <v>1848097.16</v>
      </c>
      <c r="Q1907" s="34">
        <v>1848097.16</v>
      </c>
      <c r="R1907" s="34">
        <v>1848097.16</v>
      </c>
      <c r="S1907" s="34">
        <f t="shared" si="77"/>
        <v>1848097.16</v>
      </c>
    </row>
    <row r="1908" spans="1:19">
      <c r="A1908" s="37"/>
      <c r="B1908" s="5">
        <v>2017</v>
      </c>
      <c r="C1908" s="33"/>
      <c r="D1908" s="33"/>
      <c r="E1908" s="33"/>
      <c r="F1908" s="33"/>
      <c r="G1908" s="33"/>
      <c r="H1908" s="33"/>
      <c r="I1908" s="33"/>
      <c r="J1908" s="33"/>
      <c r="K1908" s="33"/>
      <c r="L1908" s="33"/>
      <c r="M1908" s="33"/>
      <c r="N1908" s="34">
        <v>1302491.28</v>
      </c>
      <c r="O1908" s="34">
        <v>1259563.8899999999</v>
      </c>
      <c r="P1908" s="34">
        <v>1259563.8899999999</v>
      </c>
      <c r="Q1908" s="34">
        <v>1259563.8899999999</v>
      </c>
      <c r="R1908" s="34">
        <v>1259563.8899999999</v>
      </c>
      <c r="S1908" s="34">
        <f t="shared" si="77"/>
        <v>1259563.8899999999</v>
      </c>
    </row>
    <row r="1909" spans="1:19">
      <c r="B1909" s="5">
        <v>2016</v>
      </c>
      <c r="C1909" s="33"/>
      <c r="D1909" s="33"/>
      <c r="E1909" s="33"/>
      <c r="F1909" s="33"/>
      <c r="G1909" s="33"/>
      <c r="H1909" s="33"/>
      <c r="I1909" s="33"/>
      <c r="J1909" s="33"/>
      <c r="K1909" s="33"/>
      <c r="L1909" s="33"/>
      <c r="M1909" s="34">
        <v>2819961.31</v>
      </c>
      <c r="N1909" s="34">
        <v>2819961.31</v>
      </c>
      <c r="O1909" s="34">
        <v>3245094.04</v>
      </c>
      <c r="P1909" s="34">
        <v>3245094.04</v>
      </c>
      <c r="Q1909" s="34">
        <v>3245094.04</v>
      </c>
      <c r="R1909" s="34">
        <v>3245094.04</v>
      </c>
      <c r="S1909" s="34">
        <f t="shared" si="77"/>
        <v>3245094.04</v>
      </c>
    </row>
    <row r="1910" spans="1:19">
      <c r="B1910" s="5">
        <v>2015</v>
      </c>
      <c r="C1910" s="33"/>
      <c r="D1910" s="33"/>
      <c r="E1910" s="33"/>
      <c r="F1910" s="33"/>
      <c r="G1910" s="33"/>
      <c r="H1910" s="33"/>
      <c r="I1910" s="33"/>
      <c r="J1910" s="33"/>
      <c r="K1910" s="33"/>
      <c r="L1910" s="34">
        <v>1190558.5</v>
      </c>
      <c r="M1910" s="34">
        <v>1190558.5</v>
      </c>
      <c r="N1910" s="34">
        <v>1190558.5</v>
      </c>
      <c r="O1910" s="34">
        <v>1697695.76</v>
      </c>
      <c r="P1910" s="34">
        <v>1697695.76</v>
      </c>
      <c r="Q1910" s="34">
        <v>1697695.76</v>
      </c>
      <c r="R1910" s="34">
        <v>1697695.76</v>
      </c>
      <c r="S1910" s="34">
        <f t="shared" si="77"/>
        <v>1697695.76</v>
      </c>
    </row>
    <row r="1911" spans="1:19">
      <c r="B1911" s="5">
        <v>2014</v>
      </c>
      <c r="C1911" s="33"/>
      <c r="D1911" s="33"/>
      <c r="E1911" s="33"/>
      <c r="F1911" s="33"/>
      <c r="G1911" s="33"/>
      <c r="H1911" s="33"/>
      <c r="I1911" s="33"/>
      <c r="J1911" s="33"/>
      <c r="K1911" s="34">
        <v>0</v>
      </c>
      <c r="L1911" s="34">
        <v>894140.98</v>
      </c>
      <c r="M1911" s="34">
        <v>894140.98</v>
      </c>
      <c r="N1911" s="34">
        <v>894140.98</v>
      </c>
      <c r="O1911" s="34">
        <v>894140.9800000001</v>
      </c>
      <c r="P1911" s="34">
        <v>894140.9800000001</v>
      </c>
      <c r="Q1911" s="34">
        <v>894140.9800000001</v>
      </c>
      <c r="R1911" s="34">
        <v>894140.9800000001</v>
      </c>
      <c r="S1911" s="34">
        <f t="shared" si="77"/>
        <v>894140.9800000001</v>
      </c>
    </row>
    <row r="1912" spans="1:19">
      <c r="B1912" s="5">
        <v>2013</v>
      </c>
      <c r="C1912" s="33"/>
      <c r="D1912" s="33"/>
      <c r="E1912" s="33"/>
      <c r="F1912" s="33"/>
      <c r="G1912" s="33"/>
      <c r="H1912" s="33"/>
      <c r="I1912" s="33"/>
      <c r="J1912" s="34">
        <v>0</v>
      </c>
      <c r="K1912" s="34">
        <v>0</v>
      </c>
      <c r="L1912" s="34">
        <v>573701.61</v>
      </c>
      <c r="M1912" s="34">
        <v>573701.61</v>
      </c>
      <c r="N1912" s="34">
        <v>573701.61</v>
      </c>
      <c r="O1912" s="34">
        <v>573701.6100000001</v>
      </c>
      <c r="P1912" s="34">
        <v>573701.6100000001</v>
      </c>
      <c r="Q1912" s="34">
        <v>573701.6100000001</v>
      </c>
      <c r="R1912" s="34">
        <v>573701.6100000001</v>
      </c>
      <c r="S1912" s="34">
        <f t="shared" si="77"/>
        <v>573701.6100000001</v>
      </c>
    </row>
    <row r="1913" spans="1:19">
      <c r="B1913" s="5">
        <v>2012</v>
      </c>
      <c r="C1913" s="33"/>
      <c r="D1913" s="33"/>
      <c r="E1913" s="33"/>
      <c r="F1913" s="33"/>
      <c r="G1913" s="33"/>
      <c r="H1913" s="33"/>
      <c r="I1913" s="34">
        <v>0</v>
      </c>
      <c r="J1913" s="34">
        <v>0</v>
      </c>
      <c r="K1913" s="34">
        <v>0</v>
      </c>
      <c r="L1913" s="34">
        <v>850160.62</v>
      </c>
      <c r="M1913" s="34">
        <v>850160.62</v>
      </c>
      <c r="N1913" s="34">
        <v>850160.62</v>
      </c>
      <c r="O1913" s="34">
        <v>850160.62000000011</v>
      </c>
      <c r="P1913" s="34">
        <v>850160.62000000011</v>
      </c>
      <c r="Q1913" s="34">
        <v>850160.62000000011</v>
      </c>
      <c r="R1913" s="34">
        <v>850160.62000000011</v>
      </c>
      <c r="S1913" s="34">
        <f t="shared" si="77"/>
        <v>850160.62000000011</v>
      </c>
    </row>
    <row r="1914" spans="1:19">
      <c r="B1914" s="5">
        <v>2011</v>
      </c>
      <c r="C1914" s="33"/>
      <c r="D1914" s="33"/>
      <c r="E1914" s="33"/>
      <c r="F1914" s="33"/>
      <c r="G1914" s="33"/>
      <c r="H1914" s="34">
        <v>26965.69</v>
      </c>
      <c r="I1914" s="34">
        <v>26965.69</v>
      </c>
      <c r="J1914" s="34">
        <v>26965.69</v>
      </c>
      <c r="K1914" s="34">
        <v>26965.69</v>
      </c>
      <c r="L1914" s="34">
        <v>775601.71</v>
      </c>
      <c r="M1914" s="34">
        <v>775601.71</v>
      </c>
      <c r="N1914" s="34">
        <v>775601.71</v>
      </c>
      <c r="O1914" s="34">
        <v>775601.71</v>
      </c>
      <c r="P1914" s="34">
        <v>775601.71</v>
      </c>
      <c r="Q1914" s="34">
        <v>775601.71</v>
      </c>
      <c r="R1914" s="34">
        <v>775601.71</v>
      </c>
      <c r="S1914" s="34">
        <f t="shared" si="77"/>
        <v>775601.71</v>
      </c>
    </row>
    <row r="1915" spans="1:19">
      <c r="B1915" s="5">
        <v>2010</v>
      </c>
      <c r="C1915" s="33"/>
      <c r="D1915" s="33"/>
      <c r="E1915" s="33"/>
      <c r="F1915" s="33"/>
      <c r="G1915" s="34">
        <v>8451.32</v>
      </c>
      <c r="H1915" s="34">
        <v>8451.32</v>
      </c>
      <c r="I1915" s="34">
        <v>8451.32</v>
      </c>
      <c r="J1915" s="34">
        <v>8451.32</v>
      </c>
      <c r="K1915" s="34">
        <v>8451.32</v>
      </c>
      <c r="L1915" s="34">
        <v>1020916.86</v>
      </c>
      <c r="M1915" s="34">
        <v>1020916.86</v>
      </c>
      <c r="N1915" s="34">
        <v>1020916.86</v>
      </c>
      <c r="O1915" s="34">
        <v>1020916.86</v>
      </c>
      <c r="P1915" s="34">
        <v>1020916.86</v>
      </c>
      <c r="Q1915" s="34">
        <v>1020916.86</v>
      </c>
      <c r="R1915" s="34">
        <v>1020916.86</v>
      </c>
      <c r="S1915" s="34">
        <f t="shared" si="77"/>
        <v>1020916.86</v>
      </c>
    </row>
    <row r="1916" spans="1:19">
      <c r="B1916" s="5">
        <v>2009</v>
      </c>
      <c r="C1916" s="33"/>
      <c r="D1916" s="33"/>
      <c r="E1916" s="33"/>
      <c r="F1916" s="34">
        <v>0</v>
      </c>
      <c r="G1916" s="34">
        <v>0</v>
      </c>
      <c r="H1916" s="34">
        <v>0</v>
      </c>
      <c r="I1916" s="34">
        <v>0</v>
      </c>
      <c r="J1916" s="34">
        <v>0</v>
      </c>
      <c r="K1916" s="34">
        <v>0</v>
      </c>
      <c r="L1916" s="34">
        <v>710688.38</v>
      </c>
      <c r="M1916" s="34">
        <v>710688.38</v>
      </c>
      <c r="N1916" s="34">
        <v>710688.38</v>
      </c>
      <c r="O1916" s="34">
        <v>710688.38</v>
      </c>
      <c r="P1916" s="34">
        <v>710688.38</v>
      </c>
      <c r="Q1916" s="34">
        <v>710688.38</v>
      </c>
      <c r="R1916" s="34">
        <v>710688.38</v>
      </c>
      <c r="S1916" s="34">
        <f t="shared" si="77"/>
        <v>710688.38</v>
      </c>
    </row>
    <row r="1917" spans="1:19">
      <c r="B1917" s="5">
        <v>2008</v>
      </c>
      <c r="C1917" s="33"/>
      <c r="D1917" s="33"/>
      <c r="E1917" s="34">
        <v>6369.78</v>
      </c>
      <c r="F1917" s="34">
        <v>6369.78</v>
      </c>
      <c r="G1917" s="34">
        <v>6369.78</v>
      </c>
      <c r="H1917" s="34">
        <v>6369.78</v>
      </c>
      <c r="I1917" s="34">
        <v>6369.78</v>
      </c>
      <c r="J1917" s="34">
        <v>6369.78</v>
      </c>
      <c r="K1917" s="34">
        <v>6369.78</v>
      </c>
      <c r="L1917" s="34">
        <v>1130875.98</v>
      </c>
      <c r="M1917" s="34">
        <v>1130875.98</v>
      </c>
      <c r="N1917" s="34">
        <v>1130875.98</v>
      </c>
      <c r="O1917" s="34">
        <v>1130875.98</v>
      </c>
      <c r="P1917" s="34">
        <v>1130875.98</v>
      </c>
      <c r="Q1917" s="34">
        <v>1130875.98</v>
      </c>
      <c r="R1917" s="34">
        <v>1130875.98</v>
      </c>
      <c r="S1917" s="34">
        <f t="shared" si="77"/>
        <v>1130875.98</v>
      </c>
    </row>
    <row r="1918" spans="1:19">
      <c r="B1918" s="5">
        <v>2007</v>
      </c>
      <c r="C1918" s="33"/>
      <c r="D1918" s="34">
        <v>0</v>
      </c>
      <c r="E1918" s="34">
        <v>0</v>
      </c>
      <c r="F1918" s="34">
        <v>0</v>
      </c>
      <c r="G1918" s="34">
        <v>0</v>
      </c>
      <c r="H1918" s="34">
        <v>0</v>
      </c>
      <c r="I1918" s="34">
        <v>0</v>
      </c>
      <c r="J1918" s="34">
        <v>0</v>
      </c>
      <c r="K1918" s="34">
        <v>0</v>
      </c>
      <c r="L1918" s="34">
        <v>816413.46</v>
      </c>
      <c r="M1918" s="34">
        <v>816413.46</v>
      </c>
      <c r="N1918" s="34">
        <v>816413.46</v>
      </c>
      <c r="O1918" s="34">
        <v>816413.46</v>
      </c>
      <c r="P1918" s="34">
        <v>816413.46</v>
      </c>
      <c r="Q1918" s="34">
        <v>816413.46</v>
      </c>
      <c r="R1918" s="34">
        <v>816413.46</v>
      </c>
      <c r="S1918" s="34">
        <f t="shared" si="77"/>
        <v>816413.46</v>
      </c>
    </row>
    <row r="1919" spans="1:19">
      <c r="B1919" s="5">
        <v>2006</v>
      </c>
      <c r="C1919" s="34">
        <v>0</v>
      </c>
      <c r="D1919" s="34">
        <v>0</v>
      </c>
      <c r="E1919" s="34">
        <v>0</v>
      </c>
      <c r="F1919" s="34">
        <v>0</v>
      </c>
      <c r="G1919" s="34">
        <v>0</v>
      </c>
      <c r="H1919" s="34">
        <v>0</v>
      </c>
      <c r="I1919" s="34">
        <v>0</v>
      </c>
      <c r="J1919" s="34">
        <v>0</v>
      </c>
      <c r="K1919" s="34">
        <v>0</v>
      </c>
      <c r="L1919" s="34">
        <v>125864.84</v>
      </c>
      <c r="M1919" s="34">
        <v>125864.84</v>
      </c>
      <c r="N1919" s="34">
        <v>125864.84</v>
      </c>
      <c r="O1919" s="34">
        <v>125864.84000000001</v>
      </c>
      <c r="P1919" s="34">
        <v>125864.84000000001</v>
      </c>
      <c r="Q1919" s="34">
        <v>125864.84000000001</v>
      </c>
      <c r="R1919" s="34">
        <v>125864.84000000001</v>
      </c>
      <c r="S1919" s="34">
        <f t="shared" si="77"/>
        <v>125864.84000000001</v>
      </c>
    </row>
    <row r="1920" spans="1:19">
      <c r="B1920" s="5">
        <v>2005</v>
      </c>
      <c r="C1920" s="34">
        <v>0</v>
      </c>
      <c r="D1920" s="34">
        <v>0</v>
      </c>
      <c r="E1920" s="34">
        <v>0</v>
      </c>
      <c r="F1920" s="34">
        <v>0</v>
      </c>
      <c r="G1920" s="34">
        <v>0</v>
      </c>
      <c r="H1920" s="34">
        <v>0</v>
      </c>
      <c r="I1920" s="34">
        <v>0</v>
      </c>
      <c r="J1920" s="34">
        <v>0</v>
      </c>
      <c r="K1920" s="34">
        <v>0</v>
      </c>
      <c r="L1920" s="34">
        <v>36273.269999999997</v>
      </c>
      <c r="M1920" s="34">
        <v>36273.269999999997</v>
      </c>
      <c r="N1920" s="34">
        <v>36273.269999999997</v>
      </c>
      <c r="O1920" s="34">
        <v>36273.270000000004</v>
      </c>
      <c r="P1920" s="34">
        <v>36273.270000000004</v>
      </c>
      <c r="Q1920" s="34">
        <v>36273.270000000004</v>
      </c>
      <c r="R1920" s="34">
        <v>36273.270000000004</v>
      </c>
      <c r="S1920" s="34">
        <f t="shared" si="77"/>
        <v>36273.270000000004</v>
      </c>
    </row>
    <row r="1921" spans="2:19">
      <c r="B1921" s="5">
        <v>2004</v>
      </c>
      <c r="C1921" s="34">
        <v>146152.95000000001</v>
      </c>
      <c r="D1921" s="34">
        <v>146152.95000000001</v>
      </c>
      <c r="E1921" s="34">
        <v>146152.95000000001</v>
      </c>
      <c r="F1921" s="34">
        <v>146152.95000000001</v>
      </c>
      <c r="G1921" s="34">
        <v>146152.95000000001</v>
      </c>
      <c r="H1921" s="34">
        <v>146152.95000000001</v>
      </c>
      <c r="I1921" s="34">
        <v>146152.95000000001</v>
      </c>
      <c r="J1921" s="34">
        <v>146152.95000000001</v>
      </c>
      <c r="K1921" s="34">
        <v>146152.95000000001</v>
      </c>
      <c r="L1921" s="34">
        <v>822380.25</v>
      </c>
      <c r="M1921" s="34">
        <v>822380.25</v>
      </c>
      <c r="N1921" s="34">
        <v>822380.25</v>
      </c>
      <c r="O1921" s="34">
        <v>822380.25</v>
      </c>
      <c r="P1921" s="34">
        <v>822380.25</v>
      </c>
      <c r="Q1921" s="34">
        <v>822380.25</v>
      </c>
      <c r="R1921" s="34">
        <v>822380.25</v>
      </c>
      <c r="S1921" s="34">
        <f t="shared" si="77"/>
        <v>822380.25</v>
      </c>
    </row>
    <row r="1922" spans="2:19">
      <c r="B1922" s="5">
        <v>2003</v>
      </c>
      <c r="C1922" s="34">
        <v>71142.59</v>
      </c>
      <c r="D1922" s="34">
        <v>71142.59</v>
      </c>
      <c r="E1922" s="34">
        <v>71142.59</v>
      </c>
      <c r="F1922" s="34">
        <v>71142.59</v>
      </c>
      <c r="G1922" s="34">
        <v>71142.59</v>
      </c>
      <c r="H1922" s="34">
        <v>71142.59</v>
      </c>
      <c r="I1922" s="34">
        <v>71142.59</v>
      </c>
      <c r="J1922" s="34">
        <v>71142.59</v>
      </c>
      <c r="K1922" s="34">
        <v>71142.59</v>
      </c>
      <c r="L1922" s="34">
        <v>2154603.8199999998</v>
      </c>
      <c r="M1922" s="34">
        <v>2154603.8199999998</v>
      </c>
      <c r="N1922" s="34">
        <v>2154603.8199999998</v>
      </c>
      <c r="O1922" s="34">
        <v>2124736.7699999996</v>
      </c>
      <c r="P1922" s="34">
        <v>2124736.7699999996</v>
      </c>
      <c r="Q1922" s="34">
        <v>2124736.7699999996</v>
      </c>
      <c r="R1922" s="34">
        <v>2124736.7699999996</v>
      </c>
      <c r="S1922" s="34">
        <f t="shared" si="77"/>
        <v>2124736.7699999996</v>
      </c>
    </row>
    <row r="1923" spans="2:19">
      <c r="B1923" s="5">
        <v>2002</v>
      </c>
      <c r="C1923" s="34">
        <v>0</v>
      </c>
      <c r="D1923" s="34">
        <v>0</v>
      </c>
      <c r="E1923" s="34">
        <v>0</v>
      </c>
      <c r="F1923" s="34">
        <v>0</v>
      </c>
      <c r="G1923" s="34">
        <v>0</v>
      </c>
      <c r="H1923" s="34">
        <v>0</v>
      </c>
      <c r="I1923" s="34">
        <v>0</v>
      </c>
      <c r="J1923" s="34">
        <v>0</v>
      </c>
      <c r="K1923" s="34">
        <v>0</v>
      </c>
      <c r="L1923" s="34">
        <v>1734704.51</v>
      </c>
      <c r="M1923" s="34">
        <v>1734704.51</v>
      </c>
      <c r="N1923" s="34">
        <v>1734704.51</v>
      </c>
      <c r="O1923" s="34">
        <v>1734704.5100000002</v>
      </c>
      <c r="P1923" s="34">
        <v>1734704.5100000002</v>
      </c>
      <c r="Q1923" s="34">
        <v>1734704.5100000002</v>
      </c>
      <c r="R1923" s="34">
        <v>1734704.5100000002</v>
      </c>
      <c r="S1923" s="34">
        <f t="shared" si="77"/>
        <v>1734704.5100000002</v>
      </c>
    </row>
    <row r="1924" spans="2:19">
      <c r="B1924" s="5">
        <v>2001</v>
      </c>
      <c r="C1924" s="34">
        <v>59913.9</v>
      </c>
      <c r="D1924" s="34">
        <v>59913.9</v>
      </c>
      <c r="E1924" s="34">
        <v>59913.9</v>
      </c>
      <c r="F1924" s="34">
        <v>59913.9</v>
      </c>
      <c r="G1924" s="34">
        <v>59913.9</v>
      </c>
      <c r="H1924" s="34">
        <v>59913.9</v>
      </c>
      <c r="I1924" s="34">
        <v>59913.9</v>
      </c>
      <c r="J1924" s="34">
        <v>59913.9</v>
      </c>
      <c r="K1924" s="34">
        <v>59913.9</v>
      </c>
      <c r="L1924" s="34">
        <v>1531000.34</v>
      </c>
      <c r="M1924" s="34">
        <v>1531000.34</v>
      </c>
      <c r="N1924" s="34">
        <v>1531000.34</v>
      </c>
      <c r="O1924" s="34">
        <v>1531000.34</v>
      </c>
      <c r="P1924" s="34">
        <v>1531000.34</v>
      </c>
      <c r="Q1924" s="34">
        <v>1531000.34</v>
      </c>
      <c r="R1924" s="34">
        <v>1531000.34</v>
      </c>
      <c r="S1924" s="34">
        <f t="shared" si="77"/>
        <v>1531000.34</v>
      </c>
    </row>
    <row r="1925" spans="2:19">
      <c r="B1925" s="5">
        <v>2000</v>
      </c>
      <c r="C1925" s="34">
        <v>134483.5</v>
      </c>
      <c r="D1925" s="34">
        <v>134483.5</v>
      </c>
      <c r="E1925" s="34">
        <v>134483.5</v>
      </c>
      <c r="F1925" s="34">
        <v>134483.5</v>
      </c>
      <c r="G1925" s="34">
        <v>134483.5</v>
      </c>
      <c r="H1925" s="34">
        <v>134483.5</v>
      </c>
      <c r="I1925" s="34">
        <v>134483.5</v>
      </c>
      <c r="J1925" s="34">
        <v>134483.5</v>
      </c>
      <c r="K1925" s="34">
        <v>134483.5</v>
      </c>
      <c r="L1925" s="34">
        <v>1020080.07</v>
      </c>
      <c r="M1925" s="34">
        <v>1020080.07</v>
      </c>
      <c r="N1925" s="34">
        <v>1020080.07</v>
      </c>
      <c r="O1925" s="34">
        <v>1020080.0700000001</v>
      </c>
      <c r="P1925" s="34">
        <v>1020080.0700000001</v>
      </c>
      <c r="Q1925" s="34">
        <v>1020080.0700000001</v>
      </c>
      <c r="R1925" s="34">
        <v>1020080.0700000001</v>
      </c>
      <c r="S1925" s="34">
        <f t="shared" si="77"/>
        <v>1020080.0700000001</v>
      </c>
    </row>
    <row r="1926" spans="2:19">
      <c r="B1926" s="5">
        <v>1999</v>
      </c>
      <c r="C1926" s="34">
        <v>105303.11</v>
      </c>
      <c r="D1926" s="34">
        <v>105303.11</v>
      </c>
      <c r="E1926" s="34">
        <v>105303.11</v>
      </c>
      <c r="F1926" s="34">
        <v>105303.11</v>
      </c>
      <c r="G1926" s="34">
        <v>105303.11</v>
      </c>
      <c r="H1926" s="34">
        <v>105303.11</v>
      </c>
      <c r="I1926" s="34">
        <v>105303.11</v>
      </c>
      <c r="J1926" s="34">
        <v>105303.11</v>
      </c>
      <c r="K1926" s="34">
        <v>105303.11</v>
      </c>
      <c r="L1926" s="34">
        <v>1675054.89</v>
      </c>
      <c r="M1926" s="34">
        <v>1675054.89</v>
      </c>
      <c r="N1926" s="34">
        <v>1675054.89</v>
      </c>
      <c r="O1926" s="34">
        <v>1675054.8900000001</v>
      </c>
      <c r="P1926" s="34">
        <v>1675054.8900000001</v>
      </c>
      <c r="Q1926" s="34">
        <v>1675054.8900000001</v>
      </c>
      <c r="R1926" s="34">
        <v>1675054.8900000001</v>
      </c>
      <c r="S1926" s="34">
        <f t="shared" si="77"/>
        <v>1675054.8900000001</v>
      </c>
    </row>
    <row r="1927" spans="2:19">
      <c r="B1927" s="5">
        <v>1998</v>
      </c>
      <c r="C1927" s="34">
        <v>141408.12</v>
      </c>
      <c r="D1927" s="34">
        <v>141408.12</v>
      </c>
      <c r="E1927" s="34">
        <v>141408.12</v>
      </c>
      <c r="F1927" s="34">
        <v>141408.12</v>
      </c>
      <c r="G1927" s="34">
        <v>141408.12</v>
      </c>
      <c r="H1927" s="34">
        <v>141408.12</v>
      </c>
      <c r="I1927" s="34">
        <v>141408.12</v>
      </c>
      <c r="J1927" s="34">
        <v>141408.12</v>
      </c>
      <c r="K1927" s="34">
        <v>141408.12</v>
      </c>
      <c r="L1927" s="34">
        <v>2973134.99</v>
      </c>
      <c r="M1927" s="34">
        <v>2973134.99</v>
      </c>
      <c r="N1927" s="34">
        <v>2973134.99</v>
      </c>
      <c r="O1927" s="34">
        <v>2973134.99</v>
      </c>
      <c r="P1927" s="34">
        <v>2973134.99</v>
      </c>
      <c r="Q1927" s="34">
        <v>2973134.99</v>
      </c>
      <c r="R1927" s="34">
        <v>2973134.99</v>
      </c>
      <c r="S1927" s="34">
        <f t="shared" si="77"/>
        <v>2973134.99</v>
      </c>
    </row>
    <row r="1928" spans="2:19">
      <c r="B1928" s="5">
        <v>1997</v>
      </c>
      <c r="C1928" s="34">
        <v>730862.86</v>
      </c>
      <c r="D1928" s="34">
        <v>730862.86</v>
      </c>
      <c r="E1928" s="34">
        <v>730862.86</v>
      </c>
      <c r="F1928" s="34">
        <v>730862.86</v>
      </c>
      <c r="G1928" s="34">
        <v>730862.86</v>
      </c>
      <c r="H1928" s="34">
        <v>730862.86</v>
      </c>
      <c r="I1928" s="34">
        <v>730862.86</v>
      </c>
      <c r="J1928" s="34">
        <v>730862.86</v>
      </c>
      <c r="K1928" s="34">
        <v>730862.86</v>
      </c>
      <c r="L1928" s="34">
        <v>2415124.14</v>
      </c>
      <c r="M1928" s="34">
        <v>2415124.14</v>
      </c>
      <c r="N1928" s="34">
        <v>2415124.14</v>
      </c>
      <c r="O1928" s="34">
        <v>2415124.1399999997</v>
      </c>
      <c r="P1928" s="34">
        <v>2415124.1399999997</v>
      </c>
      <c r="Q1928" s="34">
        <v>2415124.1399999997</v>
      </c>
      <c r="R1928" s="34">
        <v>2415124.1399999997</v>
      </c>
      <c r="S1928" s="34">
        <f t="shared" si="77"/>
        <v>2415124.1399999997</v>
      </c>
    </row>
    <row r="1929" spans="2:19">
      <c r="B1929" s="5">
        <v>1996</v>
      </c>
      <c r="C1929" s="34">
        <v>350005.53</v>
      </c>
      <c r="D1929" s="34">
        <v>350005.53</v>
      </c>
      <c r="E1929" s="34">
        <v>350005.53</v>
      </c>
      <c r="F1929" s="34">
        <v>350005.53</v>
      </c>
      <c r="G1929" s="34">
        <v>350005.53</v>
      </c>
      <c r="H1929" s="34">
        <v>350005.53</v>
      </c>
      <c r="I1929" s="34">
        <v>350005.53</v>
      </c>
      <c r="J1929" s="34">
        <v>350005.53</v>
      </c>
      <c r="K1929" s="34">
        <v>350005.53</v>
      </c>
      <c r="L1929" s="34">
        <v>1898827.8</v>
      </c>
      <c r="M1929" s="34">
        <v>1898827.8</v>
      </c>
      <c r="N1929" s="34">
        <v>1898827.8</v>
      </c>
      <c r="O1929" s="34">
        <v>1898827.8</v>
      </c>
      <c r="P1929" s="34">
        <v>1898827.8</v>
      </c>
      <c r="Q1929" s="34">
        <v>1898827.8</v>
      </c>
      <c r="R1929" s="34">
        <v>1898827.8</v>
      </c>
      <c r="S1929" s="34">
        <f t="shared" si="77"/>
        <v>1898827.8</v>
      </c>
    </row>
    <row r="1930" spans="2:19">
      <c r="B1930" s="5">
        <v>1995</v>
      </c>
      <c r="C1930" s="34">
        <v>0</v>
      </c>
      <c r="D1930" s="34">
        <v>0</v>
      </c>
      <c r="E1930" s="34">
        <v>0</v>
      </c>
      <c r="F1930" s="34">
        <v>0</v>
      </c>
      <c r="G1930" s="34">
        <v>0</v>
      </c>
      <c r="H1930" s="34">
        <v>0</v>
      </c>
      <c r="I1930" s="34">
        <v>0</v>
      </c>
      <c r="J1930" s="34">
        <v>0</v>
      </c>
      <c r="K1930" s="34">
        <v>0</v>
      </c>
      <c r="L1930" s="34">
        <v>1095264.78</v>
      </c>
      <c r="M1930" s="34">
        <v>1095264.78</v>
      </c>
      <c r="N1930" s="34">
        <v>1095264.78</v>
      </c>
      <c r="O1930" s="34">
        <v>1095264.78</v>
      </c>
      <c r="P1930" s="34">
        <v>1095264.78</v>
      </c>
      <c r="Q1930" s="34">
        <v>1095264.78</v>
      </c>
      <c r="R1930" s="34">
        <v>1095264.78</v>
      </c>
      <c r="S1930" s="34">
        <f t="shared" si="77"/>
        <v>1095264.78</v>
      </c>
    </row>
    <row r="1931" spans="2:19">
      <c r="B1931" s="5">
        <v>1994</v>
      </c>
      <c r="C1931" s="34">
        <v>5251.86</v>
      </c>
      <c r="D1931" s="34">
        <v>5251.86</v>
      </c>
      <c r="E1931" s="34">
        <v>5251.86</v>
      </c>
      <c r="F1931" s="34">
        <v>5251.86</v>
      </c>
      <c r="G1931" s="34">
        <v>5251.86</v>
      </c>
      <c r="H1931" s="34">
        <v>5251.86</v>
      </c>
      <c r="I1931" s="34">
        <v>5251.86</v>
      </c>
      <c r="J1931" s="34">
        <v>5251.86</v>
      </c>
      <c r="K1931" s="34">
        <v>5251.86</v>
      </c>
      <c r="L1931" s="34">
        <v>1662546.35</v>
      </c>
      <c r="M1931" s="34">
        <v>1662546.35</v>
      </c>
      <c r="N1931" s="34">
        <v>1662546.35</v>
      </c>
      <c r="O1931" s="34">
        <v>1662546.35</v>
      </c>
      <c r="P1931" s="34">
        <v>1662546.35</v>
      </c>
      <c r="Q1931" s="34">
        <v>1662546.35</v>
      </c>
      <c r="R1931" s="34">
        <v>1662546.35</v>
      </c>
      <c r="S1931" s="34">
        <f t="shared" si="77"/>
        <v>1662546.35</v>
      </c>
    </row>
    <row r="1932" spans="2:19">
      <c r="B1932" s="5">
        <v>1993</v>
      </c>
      <c r="C1932" s="34">
        <v>54855.5</v>
      </c>
      <c r="D1932" s="34">
        <v>54855.5</v>
      </c>
      <c r="E1932" s="34">
        <v>54855.5</v>
      </c>
      <c r="F1932" s="34">
        <v>54855.5</v>
      </c>
      <c r="G1932" s="34">
        <v>54855.5</v>
      </c>
      <c r="H1932" s="34">
        <v>54855.5</v>
      </c>
      <c r="I1932" s="34">
        <v>54855.5</v>
      </c>
      <c r="J1932" s="34">
        <v>54855.5</v>
      </c>
      <c r="K1932" s="34">
        <v>54855.5</v>
      </c>
      <c r="L1932" s="34">
        <v>1310745.9099999999</v>
      </c>
      <c r="M1932" s="34">
        <v>1310745.9099999999</v>
      </c>
      <c r="N1932" s="34">
        <v>1310745.9099999999</v>
      </c>
      <c r="O1932" s="34">
        <v>1310745.9099999999</v>
      </c>
      <c r="P1932" s="34">
        <v>1310745.9099999999</v>
      </c>
      <c r="Q1932" s="34">
        <v>1310745.9099999999</v>
      </c>
      <c r="R1932" s="34">
        <v>1310745.9099999999</v>
      </c>
      <c r="S1932" s="34">
        <f t="shared" si="77"/>
        <v>1310745.9099999999</v>
      </c>
    </row>
    <row r="1933" spans="2:19">
      <c r="B1933" s="5">
        <v>1992</v>
      </c>
      <c r="C1933" s="34">
        <v>356355</v>
      </c>
      <c r="D1933" s="34">
        <v>356355</v>
      </c>
      <c r="E1933" s="34">
        <v>356355</v>
      </c>
      <c r="F1933" s="34">
        <v>356355</v>
      </c>
      <c r="G1933" s="34">
        <v>356355</v>
      </c>
      <c r="H1933" s="34">
        <v>356355</v>
      </c>
      <c r="I1933" s="34">
        <v>356355</v>
      </c>
      <c r="J1933" s="34">
        <v>356355</v>
      </c>
      <c r="K1933" s="34">
        <v>356355</v>
      </c>
      <c r="L1933" s="34">
        <v>2291766.25</v>
      </c>
      <c r="M1933" s="34">
        <v>2291766.25</v>
      </c>
      <c r="N1933" s="34">
        <v>2291766.25</v>
      </c>
      <c r="O1933" s="34">
        <v>2291766.2500000005</v>
      </c>
      <c r="P1933" s="34">
        <v>2291766.2500000005</v>
      </c>
      <c r="Q1933" s="34">
        <v>2291766.2500000005</v>
      </c>
      <c r="R1933" s="34">
        <v>2291766.2500000005</v>
      </c>
      <c r="S1933" s="34">
        <f t="shared" si="77"/>
        <v>2291766.2500000005</v>
      </c>
    </row>
    <row r="1934" spans="2:19">
      <c r="B1934" s="5">
        <v>1991</v>
      </c>
      <c r="C1934" s="34">
        <v>61641.93</v>
      </c>
      <c r="D1934" s="34">
        <v>61641.93</v>
      </c>
      <c r="E1934" s="34">
        <v>61641.93</v>
      </c>
      <c r="F1934" s="34">
        <v>61641.93</v>
      </c>
      <c r="G1934" s="34">
        <v>61641.93</v>
      </c>
      <c r="H1934" s="34">
        <v>61641.93</v>
      </c>
      <c r="I1934" s="34">
        <v>61641.93</v>
      </c>
      <c r="J1934" s="34">
        <v>61641.93</v>
      </c>
      <c r="K1934" s="34">
        <v>61641.93</v>
      </c>
      <c r="L1934" s="34">
        <v>1359239.95</v>
      </c>
      <c r="M1934" s="34">
        <v>1359239.95</v>
      </c>
      <c r="N1934" s="34">
        <v>1359239.95</v>
      </c>
      <c r="O1934" s="34">
        <v>1359239.95</v>
      </c>
      <c r="P1934" s="34">
        <v>1359239.95</v>
      </c>
      <c r="Q1934" s="34">
        <v>1359239.95</v>
      </c>
      <c r="R1934" s="34">
        <v>1359239.95</v>
      </c>
      <c r="S1934" s="34">
        <f t="shared" si="77"/>
        <v>1359239.95</v>
      </c>
    </row>
    <row r="1935" spans="2:19">
      <c r="B1935" s="5">
        <v>1990</v>
      </c>
      <c r="C1935" s="34">
        <v>12816.02</v>
      </c>
      <c r="D1935" s="34">
        <v>12816.02</v>
      </c>
      <c r="E1935" s="34">
        <v>12816.02</v>
      </c>
      <c r="F1935" s="34">
        <v>12816.02</v>
      </c>
      <c r="G1935" s="34">
        <v>12816.02</v>
      </c>
      <c r="H1935" s="34">
        <v>12816.02</v>
      </c>
      <c r="I1935" s="34">
        <v>12816.02</v>
      </c>
      <c r="J1935" s="34">
        <v>12816.02</v>
      </c>
      <c r="K1935" s="34">
        <v>12816.02</v>
      </c>
      <c r="L1935" s="34">
        <v>1036689.07</v>
      </c>
      <c r="M1935" s="34">
        <v>1036689.07</v>
      </c>
      <c r="N1935" s="34">
        <v>1036689.07</v>
      </c>
      <c r="O1935" s="34">
        <v>1036689.0700000001</v>
      </c>
      <c r="P1935" s="34">
        <v>1036689.0700000001</v>
      </c>
      <c r="Q1935" s="34">
        <v>1036689.0700000001</v>
      </c>
      <c r="R1935" s="34">
        <v>1036689.0700000001</v>
      </c>
      <c r="S1935" s="34">
        <f t="shared" si="77"/>
        <v>1036689.0700000001</v>
      </c>
    </row>
    <row r="1936" spans="2:19">
      <c r="B1936" s="5">
        <v>1989</v>
      </c>
      <c r="C1936" s="34">
        <v>61474.98</v>
      </c>
      <c r="D1936" s="34">
        <v>61474.98</v>
      </c>
      <c r="E1936" s="34">
        <v>61474.98</v>
      </c>
      <c r="F1936" s="34">
        <v>61474.98</v>
      </c>
      <c r="G1936" s="34">
        <v>61474.98</v>
      </c>
      <c r="H1936" s="34">
        <v>61474.98</v>
      </c>
      <c r="I1936" s="34">
        <v>61474.98</v>
      </c>
      <c r="J1936" s="34">
        <v>61474.98</v>
      </c>
      <c r="K1936" s="34">
        <v>61474.98</v>
      </c>
      <c r="L1936" s="34">
        <v>2872920.3</v>
      </c>
      <c r="M1936" s="34">
        <v>2872920.3</v>
      </c>
      <c r="N1936" s="34">
        <v>2872920.3</v>
      </c>
      <c r="O1936" s="34">
        <v>2881132.9499999997</v>
      </c>
      <c r="P1936" s="34">
        <v>2881132.9499999997</v>
      </c>
      <c r="Q1936" s="34">
        <v>2881132.9499999997</v>
      </c>
      <c r="R1936" s="34">
        <v>2881132.9499999997</v>
      </c>
      <c r="S1936" s="34">
        <f t="shared" si="77"/>
        <v>2881132.9499999997</v>
      </c>
    </row>
    <row r="1937" spans="2:19">
      <c r="B1937" s="5">
        <v>1988</v>
      </c>
      <c r="C1937" s="34">
        <v>0</v>
      </c>
      <c r="D1937" s="34">
        <v>0</v>
      </c>
      <c r="E1937" s="34">
        <v>0</v>
      </c>
      <c r="F1937" s="34">
        <v>0</v>
      </c>
      <c r="G1937" s="34">
        <v>0</v>
      </c>
      <c r="H1937" s="34">
        <v>0</v>
      </c>
      <c r="I1937" s="34">
        <v>0</v>
      </c>
      <c r="J1937" s="34">
        <v>0</v>
      </c>
      <c r="K1937" s="34">
        <v>0</v>
      </c>
      <c r="L1937" s="34">
        <v>1999545.11</v>
      </c>
      <c r="M1937" s="34">
        <v>1999545.11</v>
      </c>
      <c r="N1937" s="34">
        <v>1999545.11</v>
      </c>
      <c r="O1937" s="34">
        <v>1978655.2599999998</v>
      </c>
      <c r="P1937" s="34">
        <v>1978655.2599999998</v>
      </c>
      <c r="Q1937" s="34">
        <v>1978655.2599999998</v>
      </c>
      <c r="R1937" s="34">
        <v>1978655.2599999998</v>
      </c>
      <c r="S1937" s="34">
        <f t="shared" si="77"/>
        <v>1978655.2599999998</v>
      </c>
    </row>
    <row r="1938" spans="2:19">
      <c r="B1938" s="5">
        <v>1987</v>
      </c>
      <c r="C1938" s="34">
        <v>0</v>
      </c>
      <c r="D1938" s="34">
        <v>0</v>
      </c>
      <c r="E1938" s="34">
        <v>0</v>
      </c>
      <c r="F1938" s="34">
        <v>0</v>
      </c>
      <c r="G1938" s="34">
        <v>0</v>
      </c>
      <c r="H1938" s="34">
        <v>0</v>
      </c>
      <c r="I1938" s="34">
        <v>0</v>
      </c>
      <c r="J1938" s="34">
        <v>0</v>
      </c>
      <c r="K1938" s="34">
        <v>0</v>
      </c>
      <c r="L1938" s="34">
        <v>1268728.6100000001</v>
      </c>
      <c r="M1938" s="34">
        <v>1268728.6100000001</v>
      </c>
      <c r="N1938" s="34">
        <v>1268728.6100000001</v>
      </c>
      <c r="O1938" s="34">
        <v>1268728.6100000001</v>
      </c>
      <c r="P1938" s="34">
        <v>1268728.6100000001</v>
      </c>
      <c r="Q1938" s="34">
        <v>1268728.6100000001</v>
      </c>
      <c r="R1938" s="34">
        <v>1268728.6100000001</v>
      </c>
      <c r="S1938" s="34">
        <f t="shared" si="77"/>
        <v>1268728.6100000001</v>
      </c>
    </row>
    <row r="1939" spans="2:19">
      <c r="B1939" s="5">
        <v>1986</v>
      </c>
      <c r="C1939" s="34">
        <v>46006.55</v>
      </c>
      <c r="D1939" s="34">
        <v>46006.55</v>
      </c>
      <c r="E1939" s="34">
        <v>46006.55</v>
      </c>
      <c r="F1939" s="34">
        <v>46006.55</v>
      </c>
      <c r="G1939" s="34">
        <v>46006.55</v>
      </c>
      <c r="H1939" s="34">
        <v>46006.55</v>
      </c>
      <c r="I1939" s="34">
        <v>46006.55</v>
      </c>
      <c r="J1939" s="34">
        <v>46006.55</v>
      </c>
      <c r="K1939" s="34">
        <v>46006.55</v>
      </c>
      <c r="L1939" s="34">
        <v>690478.76</v>
      </c>
      <c r="M1939" s="34">
        <v>690478.76</v>
      </c>
      <c r="N1939" s="34">
        <v>690478.76</v>
      </c>
      <c r="O1939" s="34">
        <v>690478.76</v>
      </c>
      <c r="P1939" s="34">
        <v>690478.76</v>
      </c>
      <c r="Q1939" s="34">
        <v>690478.76</v>
      </c>
      <c r="R1939" s="34">
        <v>690478.76</v>
      </c>
      <c r="S1939" s="34">
        <f t="shared" si="77"/>
        <v>690478.76</v>
      </c>
    </row>
    <row r="1940" spans="2:19">
      <c r="B1940" s="5">
        <v>1985</v>
      </c>
      <c r="C1940" s="34">
        <v>0</v>
      </c>
      <c r="D1940" s="34">
        <v>0</v>
      </c>
      <c r="E1940" s="34">
        <v>0</v>
      </c>
      <c r="F1940" s="34">
        <v>0</v>
      </c>
      <c r="G1940" s="34">
        <v>0</v>
      </c>
      <c r="H1940" s="34">
        <v>0</v>
      </c>
      <c r="I1940" s="34">
        <v>0</v>
      </c>
      <c r="J1940" s="34">
        <v>0</v>
      </c>
      <c r="K1940" s="34">
        <v>0</v>
      </c>
      <c r="L1940" s="34">
        <v>303725.92</v>
      </c>
      <c r="M1940" s="34">
        <v>303725.92</v>
      </c>
      <c r="N1940" s="34">
        <v>303725.92</v>
      </c>
      <c r="O1940" s="34">
        <v>286161.86000000004</v>
      </c>
      <c r="P1940" s="34">
        <v>286161.86000000004</v>
      </c>
      <c r="Q1940" s="34">
        <v>286161.86000000004</v>
      </c>
      <c r="R1940" s="34">
        <v>286161.86000000004</v>
      </c>
      <c r="S1940" s="34">
        <f t="shared" si="77"/>
        <v>286161.86000000004</v>
      </c>
    </row>
    <row r="1941" spans="2:19">
      <c r="B1941" s="5">
        <v>1984</v>
      </c>
      <c r="C1941" s="34">
        <v>0</v>
      </c>
      <c r="D1941" s="34">
        <v>0</v>
      </c>
      <c r="E1941" s="34">
        <v>0</v>
      </c>
      <c r="F1941" s="34">
        <v>0</v>
      </c>
      <c r="G1941" s="34">
        <v>0</v>
      </c>
      <c r="H1941" s="34">
        <v>0</v>
      </c>
      <c r="I1941" s="34">
        <v>0</v>
      </c>
      <c r="J1941" s="34">
        <v>0</v>
      </c>
      <c r="K1941" s="34">
        <v>0</v>
      </c>
      <c r="L1941" s="34">
        <v>589861.93999999994</v>
      </c>
      <c r="M1941" s="34">
        <v>589861.93999999994</v>
      </c>
      <c r="N1941" s="34">
        <v>589861.93999999994</v>
      </c>
      <c r="O1941" s="34">
        <v>589861.94000000006</v>
      </c>
      <c r="P1941" s="34">
        <v>589861.94000000006</v>
      </c>
      <c r="Q1941" s="34">
        <v>589861.94000000006</v>
      </c>
      <c r="R1941" s="34">
        <v>589861.94000000006</v>
      </c>
      <c r="S1941" s="34">
        <f t="shared" si="77"/>
        <v>589861.94000000006</v>
      </c>
    </row>
    <row r="1942" spans="2:19">
      <c r="B1942" s="5">
        <v>1983</v>
      </c>
      <c r="C1942" s="34">
        <v>0</v>
      </c>
      <c r="D1942" s="34">
        <v>0</v>
      </c>
      <c r="E1942" s="34">
        <v>0</v>
      </c>
      <c r="F1942" s="34">
        <v>0</v>
      </c>
      <c r="G1942" s="34">
        <v>0</v>
      </c>
      <c r="H1942" s="34">
        <v>0</v>
      </c>
      <c r="I1942" s="34">
        <v>0</v>
      </c>
      <c r="J1942" s="34">
        <v>0</v>
      </c>
      <c r="K1942" s="34">
        <v>0</v>
      </c>
      <c r="L1942" s="34">
        <v>463863.56</v>
      </c>
      <c r="M1942" s="34">
        <v>463863.56</v>
      </c>
      <c r="N1942" s="34">
        <v>463863.56</v>
      </c>
      <c r="O1942" s="34">
        <v>463863.56</v>
      </c>
      <c r="P1942" s="34">
        <v>463863.56</v>
      </c>
      <c r="Q1942" s="34">
        <v>463863.56</v>
      </c>
      <c r="R1942" s="34">
        <v>463863.56</v>
      </c>
      <c r="S1942" s="34">
        <f t="shared" si="77"/>
        <v>463863.56</v>
      </c>
    </row>
    <row r="1943" spans="2:19">
      <c r="B1943" s="5">
        <v>1982</v>
      </c>
      <c r="C1943" s="34">
        <v>3208.87</v>
      </c>
      <c r="D1943" s="34">
        <v>3208.87</v>
      </c>
      <c r="E1943" s="34">
        <v>3208.87</v>
      </c>
      <c r="F1943" s="34">
        <v>3208.87</v>
      </c>
      <c r="G1943" s="34">
        <v>3208.87</v>
      </c>
      <c r="H1943" s="34">
        <v>3208.87</v>
      </c>
      <c r="I1943" s="34">
        <v>3208.87</v>
      </c>
      <c r="J1943" s="34">
        <v>3208.87</v>
      </c>
      <c r="K1943" s="34">
        <v>3208.87</v>
      </c>
      <c r="L1943" s="34">
        <v>614821.27</v>
      </c>
      <c r="M1943" s="34">
        <v>614821.27</v>
      </c>
      <c r="N1943" s="34">
        <v>614821.27</v>
      </c>
      <c r="O1943" s="34">
        <v>614821.27</v>
      </c>
      <c r="P1943" s="34">
        <v>614821.27</v>
      </c>
      <c r="Q1943" s="34">
        <v>614821.27</v>
      </c>
      <c r="R1943" s="34">
        <v>614821.27</v>
      </c>
      <c r="S1943" s="34">
        <f t="shared" si="77"/>
        <v>614821.27</v>
      </c>
    </row>
    <row r="1944" spans="2:19">
      <c r="B1944" s="5">
        <v>1981</v>
      </c>
      <c r="C1944" s="34">
        <v>6380.92</v>
      </c>
      <c r="D1944" s="34">
        <v>6380.92</v>
      </c>
      <c r="E1944" s="34">
        <v>6380.92</v>
      </c>
      <c r="F1944" s="34">
        <v>6380.92</v>
      </c>
      <c r="G1944" s="34">
        <v>6380.92</v>
      </c>
      <c r="H1944" s="34">
        <v>6380.92</v>
      </c>
      <c r="I1944" s="34">
        <v>6380.92</v>
      </c>
      <c r="J1944" s="34">
        <v>6380.92</v>
      </c>
      <c r="K1944" s="34">
        <v>6380.92</v>
      </c>
      <c r="L1944" s="34">
        <v>1232345.81</v>
      </c>
      <c r="M1944" s="34">
        <v>1232345.81</v>
      </c>
      <c r="N1944" s="34">
        <v>1232345.81</v>
      </c>
      <c r="O1944" s="34">
        <v>1232345.81</v>
      </c>
      <c r="P1944" s="34">
        <v>1232345.81</v>
      </c>
      <c r="Q1944" s="34">
        <v>1232345.81</v>
      </c>
      <c r="R1944" s="34">
        <v>1232345.81</v>
      </c>
      <c r="S1944" s="34">
        <f t="shared" si="77"/>
        <v>1232345.81</v>
      </c>
    </row>
    <row r="1945" spans="2:19">
      <c r="B1945" s="5">
        <v>1980</v>
      </c>
      <c r="C1945" s="34">
        <v>0</v>
      </c>
      <c r="D1945" s="34">
        <v>0</v>
      </c>
      <c r="E1945" s="34">
        <v>0</v>
      </c>
      <c r="F1945" s="34">
        <v>0</v>
      </c>
      <c r="G1945" s="34">
        <v>0</v>
      </c>
      <c r="H1945" s="34">
        <v>0</v>
      </c>
      <c r="I1945" s="34">
        <v>0</v>
      </c>
      <c r="J1945" s="34">
        <v>0</v>
      </c>
      <c r="K1945" s="34">
        <v>0</v>
      </c>
      <c r="L1945" s="34">
        <v>1657425.98</v>
      </c>
      <c r="M1945" s="34">
        <v>1657425.98</v>
      </c>
      <c r="N1945" s="34">
        <v>1657425.98</v>
      </c>
      <c r="O1945" s="34">
        <v>1657425.98</v>
      </c>
      <c r="P1945" s="34">
        <v>1657425.98</v>
      </c>
      <c r="Q1945" s="34">
        <v>1657425.98</v>
      </c>
      <c r="R1945" s="34">
        <v>1657425.98</v>
      </c>
      <c r="S1945" s="34">
        <f t="shared" si="77"/>
        <v>1657425.98</v>
      </c>
    </row>
    <row r="1946" spans="2:19">
      <c r="B1946" s="5">
        <v>1979</v>
      </c>
      <c r="C1946" s="34">
        <v>0</v>
      </c>
      <c r="D1946" s="34">
        <v>0</v>
      </c>
      <c r="E1946" s="34">
        <v>0</v>
      </c>
      <c r="F1946" s="34">
        <v>0</v>
      </c>
      <c r="G1946" s="34">
        <v>0</v>
      </c>
      <c r="H1946" s="34">
        <v>0</v>
      </c>
      <c r="I1946" s="34">
        <v>0</v>
      </c>
      <c r="J1946" s="34">
        <v>0</v>
      </c>
      <c r="K1946" s="34">
        <v>0</v>
      </c>
      <c r="L1946" s="34">
        <v>609645.75</v>
      </c>
      <c r="M1946" s="34">
        <v>609645.75</v>
      </c>
      <c r="N1946" s="34">
        <v>609645.75</v>
      </c>
      <c r="O1946" s="34">
        <v>584125.75</v>
      </c>
      <c r="P1946" s="34">
        <v>584125.75</v>
      </c>
      <c r="Q1946" s="34">
        <v>584125.75</v>
      </c>
      <c r="R1946" s="34">
        <v>584125.75</v>
      </c>
      <c r="S1946" s="34">
        <f t="shared" si="77"/>
        <v>584125.75</v>
      </c>
    </row>
    <row r="1947" spans="2:19">
      <c r="B1947" s="5">
        <v>1978</v>
      </c>
      <c r="C1947" s="34">
        <v>0</v>
      </c>
      <c r="D1947" s="34">
        <v>0</v>
      </c>
      <c r="E1947" s="34">
        <v>0</v>
      </c>
      <c r="F1947" s="34">
        <v>0</v>
      </c>
      <c r="G1947" s="34">
        <v>0</v>
      </c>
      <c r="H1947" s="34">
        <v>0</v>
      </c>
      <c r="I1947" s="34">
        <v>0</v>
      </c>
      <c r="J1947" s="34">
        <v>0</v>
      </c>
      <c r="K1947" s="34">
        <v>0</v>
      </c>
      <c r="L1947" s="34">
        <v>1730141.52</v>
      </c>
      <c r="M1947" s="34">
        <v>1730141.52</v>
      </c>
      <c r="N1947" s="34">
        <v>1730141.52</v>
      </c>
      <c r="O1947" s="34">
        <v>1730141.52</v>
      </c>
      <c r="P1947" s="34">
        <v>1730141.52</v>
      </c>
      <c r="Q1947" s="34">
        <v>1730141.52</v>
      </c>
      <c r="R1947" s="34">
        <v>1730141.52</v>
      </c>
      <c r="S1947" s="34">
        <f t="shared" si="77"/>
        <v>1730141.52</v>
      </c>
    </row>
    <row r="1948" spans="2:19">
      <c r="B1948" s="5">
        <v>1977</v>
      </c>
      <c r="C1948" s="34">
        <v>17473.91</v>
      </c>
      <c r="D1948" s="34">
        <v>17473.91</v>
      </c>
      <c r="E1948" s="34">
        <v>17473.91</v>
      </c>
      <c r="F1948" s="34">
        <v>17473.91</v>
      </c>
      <c r="G1948" s="34">
        <v>17473.91</v>
      </c>
      <c r="H1948" s="34">
        <v>17473.91</v>
      </c>
      <c r="I1948" s="34">
        <v>17473.91</v>
      </c>
      <c r="J1948" s="34">
        <v>17473.91</v>
      </c>
      <c r="K1948" s="34">
        <v>17473.91</v>
      </c>
      <c r="L1948" s="34">
        <v>641480.47</v>
      </c>
      <c r="M1948" s="34">
        <v>641480.47</v>
      </c>
      <c r="N1948" s="34">
        <v>641480.47</v>
      </c>
      <c r="O1948" s="34">
        <v>641480.47</v>
      </c>
      <c r="P1948" s="34">
        <v>641480.47</v>
      </c>
      <c r="Q1948" s="34">
        <v>641480.47</v>
      </c>
      <c r="R1948" s="34">
        <v>641480.47</v>
      </c>
      <c r="S1948" s="34">
        <f t="shared" si="77"/>
        <v>641480.47</v>
      </c>
    </row>
    <row r="1949" spans="2:19">
      <c r="B1949" s="5">
        <v>1976</v>
      </c>
      <c r="C1949" s="34">
        <v>0</v>
      </c>
      <c r="D1949" s="34">
        <v>0</v>
      </c>
      <c r="E1949" s="34">
        <v>0</v>
      </c>
      <c r="F1949" s="34">
        <v>0</v>
      </c>
      <c r="G1949" s="34">
        <v>0</v>
      </c>
      <c r="H1949" s="34">
        <v>0</v>
      </c>
      <c r="I1949" s="34">
        <v>0</v>
      </c>
      <c r="J1949" s="34">
        <v>0</v>
      </c>
      <c r="K1949" s="34">
        <v>0</v>
      </c>
      <c r="L1949" s="34">
        <v>613128.21</v>
      </c>
      <c r="M1949" s="34">
        <v>613128.21</v>
      </c>
      <c r="N1949" s="34">
        <v>613128.21</v>
      </c>
      <c r="O1949" s="34">
        <v>613128.21</v>
      </c>
      <c r="P1949" s="34">
        <v>613128.21</v>
      </c>
      <c r="Q1949" s="34">
        <v>613128.21</v>
      </c>
      <c r="R1949" s="34">
        <v>613128.21</v>
      </c>
      <c r="S1949" s="34">
        <f t="shared" si="77"/>
        <v>613128.21</v>
      </c>
    </row>
    <row r="1950" spans="2:19">
      <c r="B1950" s="5">
        <v>1975</v>
      </c>
      <c r="C1950" s="34">
        <v>20940.98</v>
      </c>
      <c r="D1950" s="34">
        <v>20940.98</v>
      </c>
      <c r="E1950" s="34">
        <v>20940.98</v>
      </c>
      <c r="F1950" s="34">
        <v>20940.98</v>
      </c>
      <c r="G1950" s="34">
        <v>20940.98</v>
      </c>
      <c r="H1950" s="34">
        <v>20940.98</v>
      </c>
      <c r="I1950" s="34">
        <v>20940.98</v>
      </c>
      <c r="J1950" s="34">
        <v>20940.98</v>
      </c>
      <c r="K1950" s="34">
        <v>20940.98</v>
      </c>
      <c r="L1950" s="34">
        <v>881182.82</v>
      </c>
      <c r="M1950" s="34">
        <v>881182.82</v>
      </c>
      <c r="N1950" s="34">
        <v>881182.82</v>
      </c>
      <c r="O1950" s="34">
        <v>881182.82</v>
      </c>
      <c r="P1950" s="34">
        <v>881182.82</v>
      </c>
      <c r="Q1950" s="34">
        <v>881182.82</v>
      </c>
      <c r="R1950" s="34">
        <v>881182.82</v>
      </c>
      <c r="S1950" s="34">
        <f t="shared" si="77"/>
        <v>881182.82</v>
      </c>
    </row>
    <row r="1951" spans="2:19">
      <c r="B1951" s="5">
        <v>1974</v>
      </c>
      <c r="C1951" s="34">
        <v>600499.53</v>
      </c>
      <c r="D1951" s="34">
        <v>600499.53</v>
      </c>
      <c r="E1951" s="34">
        <v>600499.53</v>
      </c>
      <c r="F1951" s="34">
        <v>600499.53</v>
      </c>
      <c r="G1951" s="34">
        <v>600499.53</v>
      </c>
      <c r="H1951" s="34">
        <v>600499.53</v>
      </c>
      <c r="I1951" s="34">
        <v>600499.53</v>
      </c>
      <c r="J1951" s="34">
        <v>600499.53</v>
      </c>
      <c r="K1951" s="34">
        <v>600499.53</v>
      </c>
      <c r="L1951" s="34">
        <v>830331.57</v>
      </c>
      <c r="M1951" s="34">
        <v>830331.57</v>
      </c>
      <c r="N1951" s="34">
        <v>830331.57</v>
      </c>
      <c r="O1951" s="34">
        <v>830331.57</v>
      </c>
      <c r="P1951" s="34">
        <v>830331.57</v>
      </c>
      <c r="Q1951" s="34">
        <v>830331.57</v>
      </c>
      <c r="R1951" s="34">
        <v>830331.57</v>
      </c>
      <c r="S1951" s="34">
        <f t="shared" si="77"/>
        <v>830331.57</v>
      </c>
    </row>
    <row r="1952" spans="2:19">
      <c r="B1952" s="5">
        <v>1973</v>
      </c>
      <c r="C1952" s="34">
        <v>23417.17</v>
      </c>
      <c r="D1952" s="34">
        <v>23417.17</v>
      </c>
      <c r="E1952" s="34">
        <v>23417.17</v>
      </c>
      <c r="F1952" s="34">
        <v>23417.17</v>
      </c>
      <c r="G1952" s="34">
        <v>23417.17</v>
      </c>
      <c r="H1952" s="34">
        <v>23417.17</v>
      </c>
      <c r="I1952" s="34">
        <v>23417.17</v>
      </c>
      <c r="J1952" s="34">
        <v>23417.17</v>
      </c>
      <c r="K1952" s="34">
        <v>23417.17</v>
      </c>
      <c r="L1952" s="34">
        <v>205964.97</v>
      </c>
      <c r="M1952" s="34">
        <v>205964.97</v>
      </c>
      <c r="N1952" s="34">
        <v>205964.97</v>
      </c>
      <c r="O1952" s="34">
        <v>205964.96999999997</v>
      </c>
      <c r="P1952" s="34">
        <v>205964.96999999997</v>
      </c>
      <c r="Q1952" s="34">
        <v>205964.96999999997</v>
      </c>
      <c r="R1952" s="34">
        <v>205964.96999999997</v>
      </c>
      <c r="S1952" s="34">
        <f t="shared" si="77"/>
        <v>205964.96999999997</v>
      </c>
    </row>
    <row r="1953" spans="2:19">
      <c r="B1953" s="5">
        <v>1972</v>
      </c>
      <c r="C1953" s="34">
        <v>3650.62</v>
      </c>
      <c r="D1953" s="34">
        <v>3650.62</v>
      </c>
      <c r="E1953" s="34">
        <v>3650.62</v>
      </c>
      <c r="F1953" s="34">
        <v>3650.62</v>
      </c>
      <c r="G1953" s="34">
        <v>3650.62</v>
      </c>
      <c r="H1953" s="34">
        <v>3650.62</v>
      </c>
      <c r="I1953" s="34">
        <v>3650.62</v>
      </c>
      <c r="J1953" s="34">
        <v>3650.62</v>
      </c>
      <c r="K1953" s="34">
        <v>3650.62</v>
      </c>
      <c r="L1953" s="34">
        <v>503692.24</v>
      </c>
      <c r="M1953" s="34">
        <v>503692.24</v>
      </c>
      <c r="N1953" s="34">
        <v>503692.24</v>
      </c>
      <c r="O1953" s="34">
        <v>503692.23999999993</v>
      </c>
      <c r="P1953" s="34">
        <v>503692.23999999993</v>
      </c>
      <c r="Q1953" s="34">
        <v>503692.23999999993</v>
      </c>
      <c r="R1953" s="34">
        <v>503692.23999999993</v>
      </c>
      <c r="S1953" s="34">
        <f t="shared" si="77"/>
        <v>503692.23999999993</v>
      </c>
    </row>
    <row r="1954" spans="2:19">
      <c r="B1954" s="5">
        <v>1971</v>
      </c>
      <c r="C1954" s="34">
        <v>20205.23</v>
      </c>
      <c r="D1954" s="34">
        <v>20205.23</v>
      </c>
      <c r="E1954" s="34">
        <v>20205.23</v>
      </c>
      <c r="F1954" s="34">
        <v>20205.23</v>
      </c>
      <c r="G1954" s="34">
        <v>20205.23</v>
      </c>
      <c r="H1954" s="34">
        <v>20205.23</v>
      </c>
      <c r="I1954" s="34">
        <v>20205.23</v>
      </c>
      <c r="J1954" s="34">
        <v>20205.23</v>
      </c>
      <c r="K1954" s="34">
        <v>20205.23</v>
      </c>
      <c r="L1954" s="34">
        <v>380800.38</v>
      </c>
      <c r="M1954" s="34">
        <v>380800.38</v>
      </c>
      <c r="N1954" s="34">
        <v>380800.38</v>
      </c>
      <c r="O1954" s="34">
        <v>9866.2999999999993</v>
      </c>
      <c r="P1954" s="34">
        <v>9866.2999999999993</v>
      </c>
      <c r="Q1954" s="34">
        <v>9866.2999999999993</v>
      </c>
      <c r="R1954" s="34">
        <v>9866.2999999999993</v>
      </c>
      <c r="S1954" s="34">
        <f t="shared" si="77"/>
        <v>9866.2999999999993</v>
      </c>
    </row>
    <row r="1955" spans="2:19">
      <c r="B1955" s="5">
        <v>1970</v>
      </c>
      <c r="C1955" s="34">
        <v>22502.46</v>
      </c>
      <c r="D1955" s="34">
        <v>22502.46</v>
      </c>
      <c r="E1955" s="34">
        <v>22502.46</v>
      </c>
      <c r="F1955" s="34">
        <v>22502.46</v>
      </c>
      <c r="G1955" s="34">
        <v>22502.46</v>
      </c>
      <c r="H1955" s="34">
        <v>22502.46</v>
      </c>
      <c r="I1955" s="34">
        <v>22502.46</v>
      </c>
      <c r="J1955" s="34">
        <v>22502.46</v>
      </c>
      <c r="K1955" s="34">
        <v>22502.46</v>
      </c>
      <c r="L1955" s="34">
        <v>435340.3</v>
      </c>
      <c r="M1955" s="34">
        <v>435340.3</v>
      </c>
      <c r="N1955" s="34">
        <v>435340.3</v>
      </c>
      <c r="O1955" s="34">
        <v>8287.92</v>
      </c>
      <c r="P1955" s="34">
        <v>8287.92</v>
      </c>
      <c r="Q1955" s="34">
        <v>8287.92</v>
      </c>
      <c r="R1955" s="34">
        <v>8287.92</v>
      </c>
      <c r="S1955" s="34">
        <f t="shared" si="77"/>
        <v>8287.92</v>
      </c>
    </row>
    <row r="1956" spans="2:19">
      <c r="B1956" s="5">
        <v>1969</v>
      </c>
      <c r="C1956" s="34">
        <v>51204.34</v>
      </c>
      <c r="D1956" s="34">
        <v>51204.34</v>
      </c>
      <c r="E1956" s="34">
        <v>51204.34</v>
      </c>
      <c r="F1956" s="34">
        <v>51204.34</v>
      </c>
      <c r="G1956" s="34">
        <v>51204.34</v>
      </c>
      <c r="H1956" s="34">
        <v>51204.34</v>
      </c>
      <c r="I1956" s="34">
        <v>51204.34</v>
      </c>
      <c r="J1956" s="34">
        <v>51204.34</v>
      </c>
      <c r="K1956" s="34">
        <v>51204.34</v>
      </c>
      <c r="L1956" s="34">
        <v>379477.15</v>
      </c>
      <c r="M1956" s="34">
        <v>379477.15</v>
      </c>
      <c r="N1956" s="34">
        <v>379477.15</v>
      </c>
      <c r="O1956" s="34">
        <v>6012.9299999999994</v>
      </c>
      <c r="P1956" s="34">
        <v>6012.9299999999994</v>
      </c>
      <c r="Q1956" s="34">
        <v>6012.9299999999994</v>
      </c>
      <c r="R1956" s="34">
        <v>6012.9299999999994</v>
      </c>
      <c r="S1956" s="34">
        <f t="shared" si="77"/>
        <v>6012.9299999999994</v>
      </c>
    </row>
    <row r="1957" spans="2:19">
      <c r="B1957" s="5">
        <v>1968</v>
      </c>
      <c r="C1957" s="34">
        <v>10046.89</v>
      </c>
      <c r="D1957" s="34">
        <v>10046.89</v>
      </c>
      <c r="E1957" s="34">
        <v>10046.89</v>
      </c>
      <c r="F1957" s="34">
        <v>10046.89</v>
      </c>
      <c r="G1957" s="34">
        <v>10046.89</v>
      </c>
      <c r="H1957" s="34">
        <v>10046.89</v>
      </c>
      <c r="I1957" s="34">
        <v>10046.89</v>
      </c>
      <c r="J1957" s="34">
        <v>10046.89</v>
      </c>
      <c r="K1957" s="34">
        <v>10046.89</v>
      </c>
      <c r="L1957" s="34">
        <v>130707.88</v>
      </c>
      <c r="M1957" s="34">
        <v>130707.88</v>
      </c>
      <c r="N1957" s="34">
        <v>130707.88</v>
      </c>
      <c r="O1957" s="34">
        <v>10993.78</v>
      </c>
      <c r="P1957" s="34">
        <v>10993.78</v>
      </c>
      <c r="Q1957" s="34">
        <v>10993.78</v>
      </c>
      <c r="R1957" s="34">
        <v>10993.78</v>
      </c>
      <c r="S1957" s="34">
        <f t="shared" si="77"/>
        <v>10993.78</v>
      </c>
    </row>
    <row r="1958" spans="2:19">
      <c r="B1958" s="5">
        <v>1967</v>
      </c>
      <c r="C1958" s="34">
        <v>54511.38</v>
      </c>
      <c r="D1958" s="34">
        <v>54511.38</v>
      </c>
      <c r="E1958" s="34">
        <v>54511.38</v>
      </c>
      <c r="F1958" s="34">
        <v>54511.38</v>
      </c>
      <c r="G1958" s="34">
        <v>54511.38</v>
      </c>
      <c r="H1958" s="34">
        <v>54511.38</v>
      </c>
      <c r="I1958" s="34">
        <v>54511.38</v>
      </c>
      <c r="J1958" s="34">
        <v>54511.38</v>
      </c>
      <c r="K1958" s="34">
        <v>54511.38</v>
      </c>
      <c r="L1958" s="34">
        <v>256401.25</v>
      </c>
      <c r="M1958" s="34">
        <v>256401.25</v>
      </c>
      <c r="N1958" s="34">
        <v>256401.25</v>
      </c>
      <c r="O1958" s="34">
        <v>51789.43</v>
      </c>
      <c r="P1958" s="34">
        <v>51789.43</v>
      </c>
      <c r="Q1958" s="34">
        <v>51789.43</v>
      </c>
      <c r="R1958" s="34">
        <v>51789.43</v>
      </c>
      <c r="S1958" s="34">
        <f t="shared" si="77"/>
        <v>51789.43</v>
      </c>
    </row>
    <row r="1959" spans="2:19">
      <c r="B1959" s="5">
        <v>1966</v>
      </c>
      <c r="C1959" s="34">
        <v>16154.27</v>
      </c>
      <c r="D1959" s="34">
        <v>16154.27</v>
      </c>
      <c r="E1959" s="34">
        <v>16154.27</v>
      </c>
      <c r="F1959" s="34">
        <v>16154.27</v>
      </c>
      <c r="G1959" s="34">
        <v>16154.27</v>
      </c>
      <c r="H1959" s="34">
        <v>16154.27</v>
      </c>
      <c r="I1959" s="34">
        <v>16154.27</v>
      </c>
      <c r="J1959" s="34">
        <v>16154.27</v>
      </c>
      <c r="K1959" s="34">
        <v>16154.27</v>
      </c>
      <c r="L1959" s="34">
        <v>187795.59</v>
      </c>
      <c r="M1959" s="34">
        <v>187795.59</v>
      </c>
      <c r="N1959" s="34">
        <v>187795.59</v>
      </c>
      <c r="O1959" s="34">
        <v>38024.51</v>
      </c>
      <c r="P1959" s="34">
        <v>38024.51</v>
      </c>
      <c r="Q1959" s="34">
        <v>38024.51</v>
      </c>
      <c r="R1959" s="34">
        <v>38024.51</v>
      </c>
      <c r="S1959" s="34">
        <f t="shared" si="77"/>
        <v>38024.51</v>
      </c>
    </row>
    <row r="1960" spans="2:19">
      <c r="B1960" s="5">
        <v>1965</v>
      </c>
      <c r="C1960" s="34">
        <v>14311.06</v>
      </c>
      <c r="D1960" s="34">
        <v>14311.06</v>
      </c>
      <c r="E1960" s="34">
        <v>14311.06</v>
      </c>
      <c r="F1960" s="34">
        <v>14311.06</v>
      </c>
      <c r="G1960" s="34">
        <v>14311.06</v>
      </c>
      <c r="H1960" s="34">
        <v>14311.06</v>
      </c>
      <c r="I1960" s="34">
        <v>14311.06</v>
      </c>
      <c r="J1960" s="34">
        <v>14311.06</v>
      </c>
      <c r="K1960" s="34">
        <v>14311.06</v>
      </c>
      <c r="L1960" s="34">
        <v>360622.42</v>
      </c>
      <c r="M1960" s="34">
        <v>360622.42</v>
      </c>
      <c r="N1960" s="34">
        <v>360622.42</v>
      </c>
      <c r="O1960" s="34">
        <v>7432.73</v>
      </c>
      <c r="P1960" s="34">
        <v>7432.73</v>
      </c>
      <c r="Q1960" s="34">
        <v>7432.73</v>
      </c>
      <c r="R1960" s="34">
        <v>7432.73</v>
      </c>
      <c r="S1960" s="34">
        <f t="shared" si="77"/>
        <v>7432.73</v>
      </c>
    </row>
    <row r="1961" spans="2:19">
      <c r="B1961" s="5">
        <v>1964</v>
      </c>
      <c r="C1961" s="34">
        <v>6710.19</v>
      </c>
      <c r="D1961" s="34">
        <v>6710.19</v>
      </c>
      <c r="E1961" s="34">
        <v>6710.19</v>
      </c>
      <c r="F1961" s="34">
        <v>6710.19</v>
      </c>
      <c r="G1961" s="34">
        <v>6710.19</v>
      </c>
      <c r="H1961" s="34">
        <v>6710.19</v>
      </c>
      <c r="I1961" s="34">
        <v>6710.19</v>
      </c>
      <c r="J1961" s="34">
        <v>6710.19</v>
      </c>
      <c r="K1961" s="34">
        <v>6710.19</v>
      </c>
      <c r="L1961" s="34">
        <v>253900.56</v>
      </c>
      <c r="M1961" s="34">
        <v>253900.56</v>
      </c>
      <c r="N1961" s="34">
        <v>253900.56</v>
      </c>
      <c r="O1961" s="34">
        <v>26596.79</v>
      </c>
      <c r="P1961" s="34">
        <v>26596.79</v>
      </c>
      <c r="Q1961" s="34">
        <v>26596.79</v>
      </c>
      <c r="R1961" s="34">
        <v>26596.79</v>
      </c>
      <c r="S1961" s="34">
        <f t="shared" si="77"/>
        <v>26596.79</v>
      </c>
    </row>
    <row r="1962" spans="2:19">
      <c r="B1962" s="5">
        <v>1963</v>
      </c>
      <c r="C1962" s="34">
        <v>0</v>
      </c>
      <c r="D1962" s="34">
        <v>0</v>
      </c>
      <c r="E1962" s="34">
        <v>0</v>
      </c>
      <c r="F1962" s="34">
        <v>0</v>
      </c>
      <c r="G1962" s="34">
        <v>0</v>
      </c>
      <c r="H1962" s="34">
        <v>0</v>
      </c>
      <c r="I1962" s="34">
        <v>0</v>
      </c>
      <c r="J1962" s="34">
        <v>0</v>
      </c>
      <c r="K1962" s="34">
        <v>0</v>
      </c>
      <c r="L1962" s="34">
        <v>271582.78999999998</v>
      </c>
      <c r="M1962" s="34">
        <v>271582.78999999998</v>
      </c>
      <c r="N1962" s="34">
        <v>271582.78999999998</v>
      </c>
      <c r="O1962" s="34">
        <v>83580.76999999999</v>
      </c>
      <c r="P1962" s="34">
        <v>83580.76999999999</v>
      </c>
      <c r="Q1962" s="34">
        <v>83580.76999999999</v>
      </c>
      <c r="R1962" s="34">
        <v>83580.76999999999</v>
      </c>
      <c r="S1962" s="34">
        <f t="shared" si="77"/>
        <v>83580.76999999999</v>
      </c>
    </row>
    <row r="1963" spans="2:19">
      <c r="B1963" s="5">
        <v>1962</v>
      </c>
      <c r="C1963" s="34">
        <v>0</v>
      </c>
      <c r="D1963" s="34">
        <v>0</v>
      </c>
      <c r="E1963" s="34">
        <v>0</v>
      </c>
      <c r="F1963" s="34">
        <v>0</v>
      </c>
      <c r="G1963" s="34">
        <v>0</v>
      </c>
      <c r="H1963" s="34">
        <v>0</v>
      </c>
      <c r="I1963" s="34">
        <v>0</v>
      </c>
      <c r="J1963" s="34">
        <v>0</v>
      </c>
      <c r="K1963" s="34">
        <v>0</v>
      </c>
      <c r="L1963" s="34">
        <v>129950.21</v>
      </c>
      <c r="M1963" s="34">
        <v>129950.21</v>
      </c>
      <c r="N1963" s="34">
        <v>129950.21</v>
      </c>
      <c r="O1963" s="34">
        <v>34778.119999999995</v>
      </c>
      <c r="P1963" s="34">
        <v>34778.119999999995</v>
      </c>
      <c r="Q1963" s="34">
        <v>34778.119999999995</v>
      </c>
      <c r="R1963" s="34">
        <v>34778.119999999995</v>
      </c>
      <c r="S1963" s="34">
        <f t="shared" si="77"/>
        <v>34778.119999999995</v>
      </c>
    </row>
    <row r="1964" spans="2:19">
      <c r="B1964" s="5">
        <v>1961</v>
      </c>
      <c r="C1964" s="34">
        <v>0</v>
      </c>
      <c r="D1964" s="34">
        <v>0</v>
      </c>
      <c r="E1964" s="34">
        <v>0</v>
      </c>
      <c r="F1964" s="34">
        <v>0</v>
      </c>
      <c r="G1964" s="34">
        <v>0</v>
      </c>
      <c r="H1964" s="34">
        <v>0</v>
      </c>
      <c r="I1964" s="34">
        <v>0</v>
      </c>
      <c r="J1964" s="34">
        <v>0</v>
      </c>
      <c r="K1964" s="34">
        <v>0</v>
      </c>
      <c r="L1964" s="34">
        <v>33461.230000000003</v>
      </c>
      <c r="M1964" s="34">
        <v>33461.230000000003</v>
      </c>
      <c r="N1964" s="34">
        <v>33461.230000000003</v>
      </c>
      <c r="O1964" s="34">
        <v>1257.51</v>
      </c>
      <c r="P1964" s="34">
        <v>1257.51</v>
      </c>
      <c r="Q1964" s="34">
        <v>1257.51</v>
      </c>
      <c r="R1964" s="34">
        <v>1257.51</v>
      </c>
      <c r="S1964" s="34">
        <f t="shared" si="77"/>
        <v>1257.51</v>
      </c>
    </row>
    <row r="1965" spans="2:19">
      <c r="B1965" s="5">
        <v>1960</v>
      </c>
      <c r="C1965" s="34">
        <v>0</v>
      </c>
      <c r="D1965" s="34">
        <v>0</v>
      </c>
      <c r="E1965" s="34">
        <v>0</v>
      </c>
      <c r="F1965" s="34">
        <v>0</v>
      </c>
      <c r="G1965" s="34">
        <v>0</v>
      </c>
      <c r="H1965" s="34">
        <v>0</v>
      </c>
      <c r="I1965" s="34">
        <v>0</v>
      </c>
      <c r="J1965" s="34">
        <v>0</v>
      </c>
      <c r="K1965" s="34">
        <v>0</v>
      </c>
      <c r="L1965" s="34">
        <v>32904.03</v>
      </c>
      <c r="M1965" s="34">
        <v>32904.03</v>
      </c>
      <c r="N1965" s="34">
        <v>32904.03</v>
      </c>
      <c r="O1965" s="34">
        <v>27396.91</v>
      </c>
      <c r="P1965" s="34">
        <v>27396.91</v>
      </c>
      <c r="Q1965" s="34">
        <v>27396.91</v>
      </c>
      <c r="R1965" s="34">
        <v>27396.91</v>
      </c>
      <c r="S1965" s="34">
        <f t="shared" si="77"/>
        <v>27396.91</v>
      </c>
    </row>
    <row r="1966" spans="2:19">
      <c r="B1966" s="5">
        <v>1959</v>
      </c>
      <c r="C1966" s="34">
        <v>0</v>
      </c>
      <c r="D1966" s="34">
        <v>0</v>
      </c>
      <c r="E1966" s="34">
        <v>0</v>
      </c>
      <c r="F1966" s="34">
        <v>0</v>
      </c>
      <c r="G1966" s="34">
        <v>0</v>
      </c>
      <c r="H1966" s="34">
        <v>0</v>
      </c>
      <c r="I1966" s="34">
        <v>0</v>
      </c>
      <c r="J1966" s="34">
        <v>0</v>
      </c>
      <c r="K1966" s="34">
        <v>0</v>
      </c>
      <c r="L1966" s="34">
        <v>10752.46</v>
      </c>
      <c r="M1966" s="34">
        <v>10752.46</v>
      </c>
      <c r="N1966" s="34">
        <v>10752.46</v>
      </c>
      <c r="O1966" s="34">
        <v>586.80999999999995</v>
      </c>
      <c r="P1966" s="34">
        <v>586.80999999999995</v>
      </c>
      <c r="Q1966" s="34">
        <v>586.80999999999995</v>
      </c>
      <c r="R1966" s="34">
        <v>586.80999999999995</v>
      </c>
      <c r="S1966" s="34">
        <f t="shared" si="77"/>
        <v>586.80999999999995</v>
      </c>
    </row>
    <row r="1967" spans="2:19">
      <c r="B1967" s="5">
        <v>1958</v>
      </c>
      <c r="C1967" s="34">
        <v>0</v>
      </c>
      <c r="D1967" s="34">
        <v>0</v>
      </c>
      <c r="E1967" s="34">
        <v>0</v>
      </c>
      <c r="F1967" s="34">
        <v>0</v>
      </c>
      <c r="G1967" s="34">
        <v>0</v>
      </c>
      <c r="H1967" s="34">
        <v>0</v>
      </c>
      <c r="I1967" s="34">
        <v>0</v>
      </c>
      <c r="J1967" s="34">
        <v>0</v>
      </c>
      <c r="K1967" s="34">
        <v>0</v>
      </c>
      <c r="L1967" s="34">
        <v>6667.61</v>
      </c>
      <c r="M1967" s="34">
        <v>6667.61</v>
      </c>
      <c r="N1967" s="34">
        <v>6667.61</v>
      </c>
      <c r="O1967" s="34">
        <v>6667.61</v>
      </c>
      <c r="P1967" s="34">
        <v>6667.61</v>
      </c>
      <c r="Q1967" s="34">
        <v>6667.61</v>
      </c>
      <c r="R1967" s="34">
        <v>6667.61</v>
      </c>
      <c r="S1967" s="34">
        <f t="shared" si="77"/>
        <v>6667.61</v>
      </c>
    </row>
    <row r="1968" spans="2:19">
      <c r="B1968" s="5">
        <v>1957</v>
      </c>
      <c r="C1968" s="34">
        <v>0</v>
      </c>
      <c r="D1968" s="34">
        <v>0</v>
      </c>
      <c r="E1968" s="34">
        <v>0</v>
      </c>
      <c r="F1968" s="34">
        <v>0</v>
      </c>
      <c r="G1968" s="34">
        <v>0</v>
      </c>
      <c r="H1968" s="34">
        <v>0</v>
      </c>
      <c r="I1968" s="34">
        <v>0</v>
      </c>
      <c r="J1968" s="34">
        <v>0</v>
      </c>
      <c r="K1968" s="34">
        <v>0</v>
      </c>
      <c r="L1968" s="34">
        <v>56730.98</v>
      </c>
      <c r="M1968" s="34">
        <v>56730.98</v>
      </c>
      <c r="N1968" s="34">
        <v>56730.98</v>
      </c>
      <c r="O1968" s="34">
        <v>75651.329999999987</v>
      </c>
      <c r="P1968" s="34">
        <v>75651.329999999987</v>
      </c>
      <c r="Q1968" s="34">
        <v>75651.329999999987</v>
      </c>
      <c r="R1968" s="34">
        <v>75651.329999999987</v>
      </c>
      <c r="S1968" s="34">
        <f t="shared" si="77"/>
        <v>75651.329999999987</v>
      </c>
    </row>
    <row r="1969" spans="2:19">
      <c r="B1969" s="5">
        <v>1956</v>
      </c>
      <c r="C1969" s="34">
        <v>46860.41</v>
      </c>
      <c r="D1969" s="34">
        <v>46860.41</v>
      </c>
      <c r="E1969" s="34">
        <v>46860.41</v>
      </c>
      <c r="F1969" s="34">
        <v>46860.41</v>
      </c>
      <c r="G1969" s="34">
        <v>46860.41</v>
      </c>
      <c r="H1969" s="34">
        <v>46860.41</v>
      </c>
      <c r="I1969" s="34">
        <v>46860.41</v>
      </c>
      <c r="J1969" s="34">
        <v>46860.41</v>
      </c>
      <c r="K1969" s="34">
        <v>46860.41</v>
      </c>
      <c r="L1969" s="34">
        <v>116401.35</v>
      </c>
      <c r="M1969" s="34">
        <v>116401.35</v>
      </c>
      <c r="N1969" s="34">
        <v>116401.35</v>
      </c>
      <c r="O1969" s="34">
        <v>69540.94</v>
      </c>
      <c r="P1969" s="34">
        <v>69540.94</v>
      </c>
      <c r="Q1969" s="34">
        <v>69540.94</v>
      </c>
      <c r="R1969" s="34">
        <v>69540.94</v>
      </c>
      <c r="S1969" s="34">
        <f t="shared" ref="S1969:S1995" si="78">+R1969</f>
        <v>69540.94</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f t="shared" si="78"/>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f t="shared" si="78"/>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f t="shared" si="78"/>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f t="shared" si="78"/>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f t="shared" si="78"/>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f t="shared" si="78"/>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f t="shared" si="78"/>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f t="shared" si="78"/>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f t="shared" si="78"/>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f t="shared" si="78"/>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f t="shared" si="78"/>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f t="shared" si="78"/>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f t="shared" si="78"/>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f t="shared" si="78"/>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f t="shared" si="78"/>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f t="shared" si="78"/>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f t="shared" si="78"/>
        <v>0</v>
      </c>
    </row>
    <row r="1987" spans="1:19">
      <c r="B1987" s="5">
        <v>1938</v>
      </c>
      <c r="C1987" s="34">
        <v>0</v>
      </c>
      <c r="D1987" s="34">
        <v>0</v>
      </c>
      <c r="E1987" s="34">
        <v>0</v>
      </c>
      <c r="F1987" s="34">
        <v>0</v>
      </c>
      <c r="G1987" s="34">
        <v>0</v>
      </c>
      <c r="H1987" s="34">
        <v>0</v>
      </c>
      <c r="I1987" s="34">
        <v>0</v>
      </c>
      <c r="J1987" s="34">
        <v>0</v>
      </c>
      <c r="K1987" s="34">
        <v>0</v>
      </c>
      <c r="L1987" s="34">
        <v>12587.14</v>
      </c>
      <c r="M1987" s="34">
        <v>12587.14</v>
      </c>
      <c r="N1987" s="34">
        <v>12587.14</v>
      </c>
      <c r="O1987" s="34">
        <v>12587.14</v>
      </c>
      <c r="P1987" s="34">
        <v>12587.14</v>
      </c>
      <c r="Q1987" s="34">
        <v>12587.14</v>
      </c>
      <c r="R1987" s="34">
        <v>12587.14</v>
      </c>
      <c r="S1987" s="34">
        <f t="shared" si="78"/>
        <v>12587.14</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f t="shared" si="78"/>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f t="shared" si="78"/>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f t="shared" si="78"/>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f t="shared" si="78"/>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f t="shared" si="78"/>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f t="shared" si="78"/>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f t="shared" si="78"/>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f t="shared" si="78"/>
        <v>0</v>
      </c>
    </row>
    <row r="1996" spans="1:19">
      <c r="A1996" s="63" t="s">
        <v>124</v>
      </c>
      <c r="B1996" s="6" t="s">
        <v>10</v>
      </c>
      <c r="C1996" s="7">
        <f>SUM(C1919:C1995)</f>
        <v>3255752.6300000004</v>
      </c>
      <c r="D1996" s="7">
        <f>SUM(D1918:D1995)</f>
        <v>3255752.6300000004</v>
      </c>
      <c r="E1996" s="7">
        <f>SUM(E1917:E1995)</f>
        <v>3262122.4100000006</v>
      </c>
      <c r="F1996" s="7">
        <f>SUM(F1916:F1995)</f>
        <v>3262122.4100000006</v>
      </c>
      <c r="G1996" s="7">
        <f>SUM(G1915:G1995)</f>
        <v>3270573.73</v>
      </c>
      <c r="H1996" s="7">
        <f>SUM(H1909:H1995)</f>
        <v>3297539.4200000004</v>
      </c>
      <c r="I1996" s="7">
        <f>SUM(I1909:I1995)</f>
        <v>3297539.4200000004</v>
      </c>
      <c r="J1996" s="7">
        <f t="shared" ref="J1996" si="79">SUM(J1909:J1995)</f>
        <v>3297539.4200000004</v>
      </c>
      <c r="K1996" s="7">
        <f>SUM(K1909:K1995)</f>
        <v>3297539.4200000004</v>
      </c>
      <c r="L1996" s="7">
        <f t="shared" ref="L1996" si="80">SUM(L1909:L1995)</f>
        <v>53871727.470000014</v>
      </c>
      <c r="M1996" s="7">
        <f>SUM(M1909:M1995)</f>
        <v>56691688.780000016</v>
      </c>
      <c r="N1996" s="10">
        <f>SUM(N1904:N1995)</f>
        <v>57994180.060000017</v>
      </c>
      <c r="O1996" s="10">
        <f>SUM(O1904:O1995)</f>
        <v>58060959.709999993</v>
      </c>
      <c r="P1996" s="10">
        <f>SUM(P1904:P1995)</f>
        <v>59928719.879999995</v>
      </c>
      <c r="Q1996" s="10">
        <f>SUM(Q1904:Q1995)</f>
        <v>61340780.779999994</v>
      </c>
      <c r="R1996" s="10">
        <f>SUM(R1903:R1995)</f>
        <v>63251324.709999993</v>
      </c>
      <c r="S1996" s="10">
        <f>SUM(S1903:S1995)</f>
        <v>65526223.259999998</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2649679.65</v>
      </c>
    </row>
    <row r="1999" spans="1:19">
      <c r="A1999" s="35"/>
      <c r="B1999" s="5">
        <v>2021</v>
      </c>
      <c r="C1999" s="33"/>
      <c r="D1999" s="33"/>
      <c r="E1999" s="33"/>
      <c r="F1999" s="33"/>
      <c r="G1999" s="33"/>
      <c r="H1999" s="33"/>
      <c r="I1999" s="33"/>
      <c r="J1999" s="33"/>
      <c r="K1999" s="33"/>
      <c r="L1999" s="33"/>
      <c r="M1999" s="33"/>
      <c r="N1999" s="33"/>
      <c r="O1999" s="33"/>
      <c r="P1999" s="33"/>
      <c r="Q1999" s="33"/>
      <c r="R1999" s="34">
        <v>2832986.9400000004</v>
      </c>
      <c r="S1999" s="34">
        <f>+R1999</f>
        <v>2832986.9400000004</v>
      </c>
    </row>
    <row r="2000" spans="1:19">
      <c r="B2000" s="5">
        <v>2020</v>
      </c>
      <c r="C2000" s="33"/>
      <c r="D2000" s="33"/>
      <c r="E2000" s="33"/>
      <c r="F2000" s="33"/>
      <c r="G2000" s="33"/>
      <c r="H2000" s="33"/>
      <c r="I2000" s="33"/>
      <c r="J2000" s="33"/>
      <c r="K2000" s="33"/>
      <c r="L2000" s="33"/>
      <c r="M2000" s="33"/>
      <c r="N2000" s="33"/>
      <c r="O2000" s="33"/>
      <c r="P2000" s="33"/>
      <c r="Q2000" s="34">
        <v>1850131.1000000003</v>
      </c>
      <c r="R2000" s="34">
        <v>1850131.1000000003</v>
      </c>
      <c r="S2000" s="34">
        <f t="shared" ref="S2000:S2063" si="81">+R2000</f>
        <v>1850131.1000000003</v>
      </c>
    </row>
    <row r="2001" spans="1:19">
      <c r="A2001" s="37"/>
      <c r="B2001" s="5">
        <v>2019</v>
      </c>
      <c r="C2001" s="33"/>
      <c r="D2001" s="33"/>
      <c r="E2001" s="33"/>
      <c r="F2001" s="33"/>
      <c r="G2001" s="33"/>
      <c r="H2001" s="33"/>
      <c r="I2001" s="33"/>
      <c r="J2001" s="33"/>
      <c r="K2001" s="33"/>
      <c r="L2001" s="33"/>
      <c r="M2001" s="33"/>
      <c r="N2001" s="33"/>
      <c r="O2001" s="33"/>
      <c r="P2001" s="34">
        <v>1655332.2999999998</v>
      </c>
      <c r="Q2001" s="34">
        <v>1655332.2999999998</v>
      </c>
      <c r="R2001" s="34">
        <v>1655332.2999999998</v>
      </c>
      <c r="S2001" s="34">
        <f t="shared" si="81"/>
        <v>1655332.2999999998</v>
      </c>
    </row>
    <row r="2002" spans="1:19">
      <c r="A2002" s="37"/>
      <c r="B2002" s="5">
        <v>2018</v>
      </c>
      <c r="C2002" s="33"/>
      <c r="D2002" s="33"/>
      <c r="E2002" s="33"/>
      <c r="F2002" s="33"/>
      <c r="G2002" s="33"/>
      <c r="H2002" s="33"/>
      <c r="I2002" s="33"/>
      <c r="J2002" s="33"/>
      <c r="K2002" s="33"/>
      <c r="L2002" s="33"/>
      <c r="M2002" s="33"/>
      <c r="N2002" s="33"/>
      <c r="O2002" s="34">
        <v>2050323.02</v>
      </c>
      <c r="P2002" s="34">
        <v>2050323.02</v>
      </c>
      <c r="Q2002" s="34">
        <v>2050323.02</v>
      </c>
      <c r="R2002" s="34">
        <v>2050323.02</v>
      </c>
      <c r="S2002" s="34">
        <f t="shared" si="81"/>
        <v>2050323.02</v>
      </c>
    </row>
    <row r="2003" spans="1:19">
      <c r="A2003" s="37"/>
      <c r="B2003" s="5">
        <v>2017</v>
      </c>
      <c r="C2003" s="33"/>
      <c r="D2003" s="33"/>
      <c r="E2003" s="33"/>
      <c r="F2003" s="33"/>
      <c r="G2003" s="33"/>
      <c r="H2003" s="33"/>
      <c r="I2003" s="33"/>
      <c r="J2003" s="33"/>
      <c r="K2003" s="33"/>
      <c r="L2003" s="33"/>
      <c r="M2003" s="33"/>
      <c r="N2003" s="34">
        <v>2246140.09</v>
      </c>
      <c r="O2003" s="34">
        <v>2035354.3500000003</v>
      </c>
      <c r="P2003" s="34">
        <v>2035354.3500000003</v>
      </c>
      <c r="Q2003" s="34">
        <v>2035354.3500000003</v>
      </c>
      <c r="R2003" s="34">
        <v>2035354.3500000003</v>
      </c>
      <c r="S2003" s="34">
        <f t="shared" si="81"/>
        <v>2035354.3500000003</v>
      </c>
    </row>
    <row r="2004" spans="1:19">
      <c r="B2004" s="5">
        <v>2016</v>
      </c>
      <c r="C2004" s="33"/>
      <c r="D2004" s="33"/>
      <c r="E2004" s="33"/>
      <c r="F2004" s="33"/>
      <c r="G2004" s="33"/>
      <c r="H2004" s="33"/>
      <c r="I2004" s="33"/>
      <c r="J2004" s="33"/>
      <c r="K2004" s="33"/>
      <c r="L2004" s="33"/>
      <c r="M2004" s="34">
        <v>1140049.26</v>
      </c>
      <c r="N2004" s="34">
        <v>1140049.26</v>
      </c>
      <c r="O2004" s="34">
        <v>1135778.53</v>
      </c>
      <c r="P2004" s="34">
        <v>1135778.53</v>
      </c>
      <c r="Q2004" s="34">
        <v>1135778.53</v>
      </c>
      <c r="R2004" s="34">
        <v>1135778.53</v>
      </c>
      <c r="S2004" s="34">
        <f t="shared" si="81"/>
        <v>1135778.53</v>
      </c>
    </row>
    <row r="2005" spans="1:19">
      <c r="B2005" s="5">
        <v>2015</v>
      </c>
      <c r="C2005" s="33"/>
      <c r="D2005" s="33"/>
      <c r="E2005" s="33"/>
      <c r="F2005" s="33"/>
      <c r="G2005" s="33"/>
      <c r="H2005" s="33"/>
      <c r="I2005" s="33"/>
      <c r="J2005" s="33"/>
      <c r="K2005" s="33"/>
      <c r="L2005" s="34">
        <v>1099526.32</v>
      </c>
      <c r="M2005" s="34">
        <v>1099526.32</v>
      </c>
      <c r="N2005" s="34">
        <v>1099526.32</v>
      </c>
      <c r="O2005" s="34">
        <v>1099526.32</v>
      </c>
      <c r="P2005" s="34">
        <v>1099526.32</v>
      </c>
      <c r="Q2005" s="34">
        <v>1099526.32</v>
      </c>
      <c r="R2005" s="34">
        <v>1099526.32</v>
      </c>
      <c r="S2005" s="34">
        <f t="shared" si="81"/>
        <v>1099526.32</v>
      </c>
    </row>
    <row r="2006" spans="1:19">
      <c r="B2006" s="5">
        <v>2014</v>
      </c>
      <c r="C2006" s="33"/>
      <c r="D2006" s="33"/>
      <c r="E2006" s="33"/>
      <c r="F2006" s="33"/>
      <c r="G2006" s="33"/>
      <c r="H2006" s="33"/>
      <c r="I2006" s="33"/>
      <c r="J2006" s="33"/>
      <c r="K2006" s="34">
        <v>0</v>
      </c>
      <c r="L2006" s="34">
        <v>1299787.8</v>
      </c>
      <c r="M2006" s="34">
        <v>1299787.8</v>
      </c>
      <c r="N2006" s="34">
        <v>1299787.8</v>
      </c>
      <c r="O2006" s="34">
        <v>1299787.8</v>
      </c>
      <c r="P2006" s="34">
        <v>1299787.8</v>
      </c>
      <c r="Q2006" s="34">
        <v>1299787.8</v>
      </c>
      <c r="R2006" s="34">
        <v>1299787.8</v>
      </c>
      <c r="S2006" s="34">
        <f t="shared" si="81"/>
        <v>1299787.8</v>
      </c>
    </row>
    <row r="2007" spans="1:19">
      <c r="B2007" s="5">
        <v>2013</v>
      </c>
      <c r="C2007" s="33"/>
      <c r="D2007" s="33"/>
      <c r="E2007" s="33"/>
      <c r="F2007" s="33"/>
      <c r="G2007" s="33"/>
      <c r="H2007" s="33"/>
      <c r="I2007" s="33"/>
      <c r="J2007" s="34">
        <v>0</v>
      </c>
      <c r="K2007" s="34">
        <v>0</v>
      </c>
      <c r="L2007" s="34">
        <v>865736.21</v>
      </c>
      <c r="M2007" s="34">
        <v>865736.21</v>
      </c>
      <c r="N2007" s="34">
        <v>865736.21</v>
      </c>
      <c r="O2007" s="34">
        <v>865736.21000000008</v>
      </c>
      <c r="P2007" s="34">
        <v>865736.21000000008</v>
      </c>
      <c r="Q2007" s="34">
        <v>865736.21000000008</v>
      </c>
      <c r="R2007" s="34">
        <v>865736.21000000008</v>
      </c>
      <c r="S2007" s="34">
        <f t="shared" si="81"/>
        <v>865736.21000000008</v>
      </c>
    </row>
    <row r="2008" spans="1:19">
      <c r="B2008" s="5">
        <v>2012</v>
      </c>
      <c r="C2008" s="33"/>
      <c r="D2008" s="33"/>
      <c r="E2008" s="33"/>
      <c r="F2008" s="33"/>
      <c r="G2008" s="33"/>
      <c r="H2008" s="33"/>
      <c r="I2008" s="34">
        <v>0</v>
      </c>
      <c r="J2008" s="34">
        <v>0</v>
      </c>
      <c r="K2008" s="34">
        <v>0</v>
      </c>
      <c r="L2008" s="34">
        <v>1263955.1499999999</v>
      </c>
      <c r="M2008" s="34">
        <v>1263955.1499999999</v>
      </c>
      <c r="N2008" s="34">
        <v>1263955.1499999999</v>
      </c>
      <c r="O2008" s="34">
        <v>1263955.1499999999</v>
      </c>
      <c r="P2008" s="34">
        <v>1263955.1499999999</v>
      </c>
      <c r="Q2008" s="34">
        <v>1263955.1499999999</v>
      </c>
      <c r="R2008" s="34">
        <v>1263955.1499999999</v>
      </c>
      <c r="S2008" s="34">
        <f t="shared" si="81"/>
        <v>1263955.1499999999</v>
      </c>
    </row>
    <row r="2009" spans="1:19">
      <c r="B2009" s="5">
        <v>2011</v>
      </c>
      <c r="C2009" s="33"/>
      <c r="D2009" s="33"/>
      <c r="E2009" s="33"/>
      <c r="F2009" s="33"/>
      <c r="G2009" s="33"/>
      <c r="H2009" s="34">
        <v>0</v>
      </c>
      <c r="I2009" s="34">
        <v>0</v>
      </c>
      <c r="J2009" s="34">
        <v>0</v>
      </c>
      <c r="K2009" s="34">
        <v>0</v>
      </c>
      <c r="L2009" s="34">
        <v>1679591.47</v>
      </c>
      <c r="M2009" s="34">
        <v>1679591.47</v>
      </c>
      <c r="N2009" s="34">
        <v>1679591.47</v>
      </c>
      <c r="O2009" s="34">
        <v>1679591.4699999997</v>
      </c>
      <c r="P2009" s="34">
        <v>1679591.4699999997</v>
      </c>
      <c r="Q2009" s="34">
        <v>1679591.4699999997</v>
      </c>
      <c r="R2009" s="34">
        <v>1679591.4699999997</v>
      </c>
      <c r="S2009" s="34">
        <f t="shared" si="81"/>
        <v>1679591.4699999997</v>
      </c>
    </row>
    <row r="2010" spans="1:19">
      <c r="B2010" s="5">
        <v>2010</v>
      </c>
      <c r="C2010" s="33"/>
      <c r="D2010" s="33"/>
      <c r="E2010" s="33"/>
      <c r="F2010" s="33"/>
      <c r="G2010" s="34">
        <v>9147.4</v>
      </c>
      <c r="H2010" s="34">
        <v>9147.4</v>
      </c>
      <c r="I2010" s="34">
        <v>9147.4</v>
      </c>
      <c r="J2010" s="34">
        <v>9147.4</v>
      </c>
      <c r="K2010" s="34">
        <v>9147.4</v>
      </c>
      <c r="L2010" s="34">
        <v>1559508.87</v>
      </c>
      <c r="M2010" s="34">
        <v>1559508.87</v>
      </c>
      <c r="N2010" s="34">
        <v>1559508.87</v>
      </c>
      <c r="O2010" s="34">
        <v>1559508.8699999999</v>
      </c>
      <c r="P2010" s="34">
        <v>1559508.8699999999</v>
      </c>
      <c r="Q2010" s="34">
        <v>1559508.8699999999</v>
      </c>
      <c r="R2010" s="34">
        <v>1559508.8699999999</v>
      </c>
      <c r="S2010" s="34">
        <f t="shared" si="81"/>
        <v>1559508.8699999999</v>
      </c>
    </row>
    <row r="2011" spans="1:19">
      <c r="B2011" s="5">
        <v>2009</v>
      </c>
      <c r="C2011" s="33"/>
      <c r="D2011" s="33"/>
      <c r="E2011" s="33"/>
      <c r="F2011" s="34">
        <v>15225.27</v>
      </c>
      <c r="G2011" s="34">
        <v>15225.27</v>
      </c>
      <c r="H2011" s="34">
        <v>15225.27</v>
      </c>
      <c r="I2011" s="34">
        <v>15225.27</v>
      </c>
      <c r="J2011" s="34">
        <v>15225.27</v>
      </c>
      <c r="K2011" s="34">
        <v>15225.27</v>
      </c>
      <c r="L2011" s="34">
        <v>1454028.39</v>
      </c>
      <c r="M2011" s="34">
        <v>1454028.39</v>
      </c>
      <c r="N2011" s="34">
        <v>1454028.39</v>
      </c>
      <c r="O2011" s="34">
        <v>1454028.39</v>
      </c>
      <c r="P2011" s="34">
        <v>1454028.39</v>
      </c>
      <c r="Q2011" s="34">
        <v>1454028.39</v>
      </c>
      <c r="R2011" s="34">
        <v>1454028.39</v>
      </c>
      <c r="S2011" s="34">
        <f t="shared" si="81"/>
        <v>1454028.39</v>
      </c>
    </row>
    <row r="2012" spans="1:19">
      <c r="B2012" s="5">
        <v>2008</v>
      </c>
      <c r="C2012" s="33"/>
      <c r="D2012" s="33"/>
      <c r="E2012" s="34">
        <v>30349.84</v>
      </c>
      <c r="F2012" s="34">
        <v>30349.84</v>
      </c>
      <c r="G2012" s="34">
        <v>30349.84</v>
      </c>
      <c r="H2012" s="34">
        <v>30349.84</v>
      </c>
      <c r="I2012" s="34">
        <v>30349.84</v>
      </c>
      <c r="J2012" s="34">
        <v>30349.84</v>
      </c>
      <c r="K2012" s="34">
        <v>30349.84</v>
      </c>
      <c r="L2012" s="34">
        <v>1212854.97</v>
      </c>
      <c r="M2012" s="34">
        <v>1212854.97</v>
      </c>
      <c r="N2012" s="34">
        <v>1212854.97</v>
      </c>
      <c r="O2012" s="34">
        <v>1212854.97</v>
      </c>
      <c r="P2012" s="34">
        <v>1212854.97</v>
      </c>
      <c r="Q2012" s="34">
        <v>1212854.97</v>
      </c>
      <c r="R2012" s="34">
        <v>1212854.97</v>
      </c>
      <c r="S2012" s="34">
        <f t="shared" si="81"/>
        <v>1212854.97</v>
      </c>
    </row>
    <row r="2013" spans="1:19">
      <c r="B2013" s="5">
        <v>2007</v>
      </c>
      <c r="C2013" s="33"/>
      <c r="D2013" s="34">
        <v>0</v>
      </c>
      <c r="E2013" s="34">
        <v>0</v>
      </c>
      <c r="F2013" s="34">
        <v>0</v>
      </c>
      <c r="G2013" s="34">
        <v>0</v>
      </c>
      <c r="H2013" s="34">
        <v>0</v>
      </c>
      <c r="I2013" s="34">
        <v>0</v>
      </c>
      <c r="J2013" s="34">
        <v>0</v>
      </c>
      <c r="K2013" s="34">
        <v>0</v>
      </c>
      <c r="L2013" s="34">
        <v>1824406.69</v>
      </c>
      <c r="M2013" s="34">
        <v>1824406.69</v>
      </c>
      <c r="N2013" s="34">
        <v>1824406.69</v>
      </c>
      <c r="O2013" s="34">
        <v>1824406.6900000002</v>
      </c>
      <c r="P2013" s="34">
        <v>1824406.6900000002</v>
      </c>
      <c r="Q2013" s="34">
        <v>1824406.6900000002</v>
      </c>
      <c r="R2013" s="34">
        <v>1824406.6900000002</v>
      </c>
      <c r="S2013" s="34">
        <f t="shared" si="81"/>
        <v>1824406.6900000002</v>
      </c>
    </row>
    <row r="2014" spans="1:19">
      <c r="B2014" s="5">
        <v>2006</v>
      </c>
      <c r="C2014" s="34">
        <v>27439.65</v>
      </c>
      <c r="D2014" s="34">
        <v>27439.65</v>
      </c>
      <c r="E2014" s="34">
        <v>27439.65</v>
      </c>
      <c r="F2014" s="34">
        <v>27439.65</v>
      </c>
      <c r="G2014" s="34">
        <v>27439.65</v>
      </c>
      <c r="H2014" s="34">
        <v>27439.65</v>
      </c>
      <c r="I2014" s="34">
        <v>27439.65</v>
      </c>
      <c r="J2014" s="34">
        <v>27439.65</v>
      </c>
      <c r="K2014" s="34">
        <v>27439.65</v>
      </c>
      <c r="L2014" s="34">
        <v>2377933.61</v>
      </c>
      <c r="M2014" s="34">
        <v>2377933.61</v>
      </c>
      <c r="N2014" s="34">
        <v>2377933.61</v>
      </c>
      <c r="O2014" s="34">
        <v>2377933.6100000003</v>
      </c>
      <c r="P2014" s="34">
        <v>2377933.6100000003</v>
      </c>
      <c r="Q2014" s="34">
        <v>2377933.6100000003</v>
      </c>
      <c r="R2014" s="34">
        <v>2377933.6100000003</v>
      </c>
      <c r="S2014" s="34">
        <f t="shared" si="81"/>
        <v>2377933.6100000003</v>
      </c>
    </row>
    <row r="2015" spans="1:19">
      <c r="B2015" s="5">
        <v>2005</v>
      </c>
      <c r="C2015" s="34">
        <v>26115.99</v>
      </c>
      <c r="D2015" s="34">
        <v>26115.99</v>
      </c>
      <c r="E2015" s="34">
        <v>26115.99</v>
      </c>
      <c r="F2015" s="34">
        <v>26115.99</v>
      </c>
      <c r="G2015" s="34">
        <v>26115.99</v>
      </c>
      <c r="H2015" s="34">
        <v>26115.99</v>
      </c>
      <c r="I2015" s="34">
        <v>26115.99</v>
      </c>
      <c r="J2015" s="34">
        <v>26115.99</v>
      </c>
      <c r="K2015" s="34">
        <v>26115.99</v>
      </c>
      <c r="L2015" s="34">
        <v>1901955.8</v>
      </c>
      <c r="M2015" s="34">
        <v>1901955.8</v>
      </c>
      <c r="N2015" s="34">
        <v>1901955.8</v>
      </c>
      <c r="O2015" s="34">
        <v>1901955.7999999996</v>
      </c>
      <c r="P2015" s="34">
        <v>1901955.7999999996</v>
      </c>
      <c r="Q2015" s="34">
        <v>1901955.7999999996</v>
      </c>
      <c r="R2015" s="34">
        <v>1901955.7999999996</v>
      </c>
      <c r="S2015" s="34">
        <f t="shared" si="81"/>
        <v>1901955.7999999996</v>
      </c>
    </row>
    <row r="2016" spans="1:19">
      <c r="B2016" s="5">
        <v>2004</v>
      </c>
      <c r="C2016" s="34">
        <v>8847.93</v>
      </c>
      <c r="D2016" s="34">
        <v>8847.93</v>
      </c>
      <c r="E2016" s="34">
        <v>8847.93</v>
      </c>
      <c r="F2016" s="34">
        <v>8847.93</v>
      </c>
      <c r="G2016" s="34">
        <v>8847.93</v>
      </c>
      <c r="H2016" s="34">
        <v>8847.93</v>
      </c>
      <c r="I2016" s="34">
        <v>8847.93</v>
      </c>
      <c r="J2016" s="34">
        <v>8847.93</v>
      </c>
      <c r="K2016" s="34">
        <v>8847.93</v>
      </c>
      <c r="L2016" s="34">
        <v>1102667.08</v>
      </c>
      <c r="M2016" s="34">
        <v>1102667.08</v>
      </c>
      <c r="N2016" s="34">
        <v>1102667.08</v>
      </c>
      <c r="O2016" s="34">
        <v>1102667.0799999998</v>
      </c>
      <c r="P2016" s="34">
        <v>1102667.0799999998</v>
      </c>
      <c r="Q2016" s="34">
        <v>1102667.0799999998</v>
      </c>
      <c r="R2016" s="34">
        <v>1102667.0799999998</v>
      </c>
      <c r="S2016" s="34">
        <f t="shared" si="81"/>
        <v>1102667.0799999998</v>
      </c>
    </row>
    <row r="2017" spans="2:19">
      <c r="B2017" s="5">
        <v>2003</v>
      </c>
      <c r="C2017" s="34">
        <v>70440.31</v>
      </c>
      <c r="D2017" s="34">
        <v>70440.31</v>
      </c>
      <c r="E2017" s="34">
        <v>70440.31</v>
      </c>
      <c r="F2017" s="34">
        <v>70440.31</v>
      </c>
      <c r="G2017" s="34">
        <v>70440.31</v>
      </c>
      <c r="H2017" s="34">
        <v>70440.31</v>
      </c>
      <c r="I2017" s="34">
        <v>70440.31</v>
      </c>
      <c r="J2017" s="34">
        <v>70440.31</v>
      </c>
      <c r="K2017" s="34">
        <v>70440.31</v>
      </c>
      <c r="L2017" s="34">
        <v>2865397.74</v>
      </c>
      <c r="M2017" s="34">
        <v>2865397.74</v>
      </c>
      <c r="N2017" s="34">
        <v>2865397.74</v>
      </c>
      <c r="O2017" s="34">
        <v>2865397.7399999993</v>
      </c>
      <c r="P2017" s="34">
        <v>2865397.7399999993</v>
      </c>
      <c r="Q2017" s="34">
        <v>2865397.7399999993</v>
      </c>
      <c r="R2017" s="34">
        <v>2865397.7399999993</v>
      </c>
      <c r="S2017" s="34">
        <f t="shared" si="81"/>
        <v>2865397.7399999993</v>
      </c>
    </row>
    <row r="2018" spans="2:19">
      <c r="B2018" s="5">
        <v>2002</v>
      </c>
      <c r="C2018" s="34">
        <v>21814.7</v>
      </c>
      <c r="D2018" s="34">
        <v>21814.7</v>
      </c>
      <c r="E2018" s="34">
        <v>21814.7</v>
      </c>
      <c r="F2018" s="34">
        <v>21814.7</v>
      </c>
      <c r="G2018" s="34">
        <v>21814.7</v>
      </c>
      <c r="H2018" s="34">
        <v>21814.7</v>
      </c>
      <c r="I2018" s="34">
        <v>21814.7</v>
      </c>
      <c r="J2018" s="34">
        <v>21814.7</v>
      </c>
      <c r="K2018" s="34">
        <v>21814.7</v>
      </c>
      <c r="L2018" s="34">
        <v>1111266.19</v>
      </c>
      <c r="M2018" s="34">
        <v>1111266.19</v>
      </c>
      <c r="N2018" s="34">
        <v>1111266.19</v>
      </c>
      <c r="O2018" s="34">
        <v>1111266.19</v>
      </c>
      <c r="P2018" s="34">
        <v>1111266.19</v>
      </c>
      <c r="Q2018" s="34">
        <v>1111266.19</v>
      </c>
      <c r="R2018" s="34">
        <v>1111266.19</v>
      </c>
      <c r="S2018" s="34">
        <f t="shared" si="81"/>
        <v>1111266.19</v>
      </c>
    </row>
    <row r="2019" spans="2:19">
      <c r="B2019" s="5">
        <v>2001</v>
      </c>
      <c r="C2019" s="34">
        <v>39270.58</v>
      </c>
      <c r="D2019" s="34">
        <v>39270.58</v>
      </c>
      <c r="E2019" s="34">
        <v>39270.58</v>
      </c>
      <c r="F2019" s="34">
        <v>39270.58</v>
      </c>
      <c r="G2019" s="34">
        <v>39270.58</v>
      </c>
      <c r="H2019" s="34">
        <v>39270.58</v>
      </c>
      <c r="I2019" s="34">
        <v>39270.58</v>
      </c>
      <c r="J2019" s="34">
        <v>39270.58</v>
      </c>
      <c r="K2019" s="34">
        <v>39270.58</v>
      </c>
      <c r="L2019" s="34">
        <v>1980638.35</v>
      </c>
      <c r="M2019" s="34">
        <v>1980638.35</v>
      </c>
      <c r="N2019" s="34">
        <v>1980638.35</v>
      </c>
      <c r="O2019" s="34">
        <v>1976295.73</v>
      </c>
      <c r="P2019" s="34">
        <v>1976295.73</v>
      </c>
      <c r="Q2019" s="34">
        <v>1976295.73</v>
      </c>
      <c r="R2019" s="34">
        <v>1976295.73</v>
      </c>
      <c r="S2019" s="34">
        <f t="shared" si="81"/>
        <v>1976295.73</v>
      </c>
    </row>
    <row r="2020" spans="2:19">
      <c r="B2020" s="5">
        <v>2000</v>
      </c>
      <c r="C2020" s="34">
        <v>90038.62</v>
      </c>
      <c r="D2020" s="34">
        <v>90038.62</v>
      </c>
      <c r="E2020" s="34">
        <v>90038.62</v>
      </c>
      <c r="F2020" s="34">
        <v>90038.62</v>
      </c>
      <c r="G2020" s="34">
        <v>90038.62</v>
      </c>
      <c r="H2020" s="34">
        <v>90038.62</v>
      </c>
      <c r="I2020" s="34">
        <v>90038.62</v>
      </c>
      <c r="J2020" s="34">
        <v>90038.62</v>
      </c>
      <c r="K2020" s="34">
        <v>90038.62</v>
      </c>
      <c r="L2020" s="34">
        <v>1353342.1</v>
      </c>
      <c r="M2020" s="34">
        <v>1353342.1</v>
      </c>
      <c r="N2020" s="34">
        <v>1353342.1</v>
      </c>
      <c r="O2020" s="34">
        <v>1353342.1</v>
      </c>
      <c r="P2020" s="34">
        <v>1353342.1</v>
      </c>
      <c r="Q2020" s="34">
        <v>1353342.1</v>
      </c>
      <c r="R2020" s="34">
        <v>1353342.1</v>
      </c>
      <c r="S2020" s="34">
        <f t="shared" si="81"/>
        <v>1353342.1</v>
      </c>
    </row>
    <row r="2021" spans="2:19">
      <c r="B2021" s="5">
        <v>1999</v>
      </c>
      <c r="C2021" s="34">
        <v>2255.9899999999998</v>
      </c>
      <c r="D2021" s="34">
        <v>2255.9899999999998</v>
      </c>
      <c r="E2021" s="34">
        <v>2255.9899999999998</v>
      </c>
      <c r="F2021" s="34">
        <v>2255.9899999999998</v>
      </c>
      <c r="G2021" s="34">
        <v>2255.9899999999998</v>
      </c>
      <c r="H2021" s="34">
        <v>2255.9899999999998</v>
      </c>
      <c r="I2021" s="34">
        <v>2255.9899999999998</v>
      </c>
      <c r="J2021" s="34">
        <v>2255.9899999999998</v>
      </c>
      <c r="K2021" s="34">
        <v>2255.9899999999998</v>
      </c>
      <c r="L2021" s="34">
        <v>1645897.63</v>
      </c>
      <c r="M2021" s="34">
        <v>1645897.63</v>
      </c>
      <c r="N2021" s="34">
        <v>1645897.63</v>
      </c>
      <c r="O2021" s="34">
        <v>1640745.4100000001</v>
      </c>
      <c r="P2021" s="34">
        <v>1640745.4100000001</v>
      </c>
      <c r="Q2021" s="34">
        <v>1640745.4100000001</v>
      </c>
      <c r="R2021" s="34">
        <v>1640745.4100000001</v>
      </c>
      <c r="S2021" s="34">
        <f t="shared" si="81"/>
        <v>1640745.4100000001</v>
      </c>
    </row>
    <row r="2022" spans="2:19">
      <c r="B2022" s="5">
        <v>1998</v>
      </c>
      <c r="C2022" s="34">
        <v>108346.13</v>
      </c>
      <c r="D2022" s="34">
        <v>108346.13</v>
      </c>
      <c r="E2022" s="34">
        <v>108346.13</v>
      </c>
      <c r="F2022" s="34">
        <v>108346.13</v>
      </c>
      <c r="G2022" s="34">
        <v>108346.13</v>
      </c>
      <c r="H2022" s="34">
        <v>108346.13</v>
      </c>
      <c r="I2022" s="34">
        <v>108346.13</v>
      </c>
      <c r="J2022" s="34">
        <v>108346.13</v>
      </c>
      <c r="K2022" s="34">
        <v>108346.13</v>
      </c>
      <c r="L2022" s="34">
        <v>1281185.33</v>
      </c>
      <c r="M2022" s="34">
        <v>1281185.33</v>
      </c>
      <c r="N2022" s="34">
        <v>1281185.33</v>
      </c>
      <c r="O2022" s="34">
        <v>1281185.33</v>
      </c>
      <c r="P2022" s="34">
        <v>1281185.33</v>
      </c>
      <c r="Q2022" s="34">
        <v>1281185.33</v>
      </c>
      <c r="R2022" s="34">
        <v>1281185.33</v>
      </c>
      <c r="S2022" s="34">
        <f t="shared" si="81"/>
        <v>1281185.33</v>
      </c>
    </row>
    <row r="2023" spans="2:19">
      <c r="B2023" s="5">
        <v>1997</v>
      </c>
      <c r="C2023" s="34">
        <v>86426.37</v>
      </c>
      <c r="D2023" s="34">
        <v>86426.37</v>
      </c>
      <c r="E2023" s="34">
        <v>86426.37</v>
      </c>
      <c r="F2023" s="34">
        <v>86426.37</v>
      </c>
      <c r="G2023" s="34">
        <v>86426.37</v>
      </c>
      <c r="H2023" s="34">
        <v>86426.37</v>
      </c>
      <c r="I2023" s="34">
        <v>86426.37</v>
      </c>
      <c r="J2023" s="34">
        <v>86426.37</v>
      </c>
      <c r="K2023" s="34">
        <v>86426.37</v>
      </c>
      <c r="L2023" s="34">
        <v>1299049.3</v>
      </c>
      <c r="M2023" s="34">
        <v>1299049.3</v>
      </c>
      <c r="N2023" s="34">
        <v>1299049.3</v>
      </c>
      <c r="O2023" s="34">
        <v>1299049.3</v>
      </c>
      <c r="P2023" s="34">
        <v>1299049.3</v>
      </c>
      <c r="Q2023" s="34">
        <v>1299049.3</v>
      </c>
      <c r="R2023" s="34">
        <v>1299049.3</v>
      </c>
      <c r="S2023" s="34">
        <f t="shared" si="81"/>
        <v>1299049.3</v>
      </c>
    </row>
    <row r="2024" spans="2:19">
      <c r="B2024" s="5">
        <v>1996</v>
      </c>
      <c r="C2024" s="34">
        <v>31359.83</v>
      </c>
      <c r="D2024" s="34">
        <v>31359.83</v>
      </c>
      <c r="E2024" s="34">
        <v>31359.83</v>
      </c>
      <c r="F2024" s="34">
        <v>31359.83</v>
      </c>
      <c r="G2024" s="34">
        <v>31359.83</v>
      </c>
      <c r="H2024" s="34">
        <v>31359.83</v>
      </c>
      <c r="I2024" s="34">
        <v>31359.83</v>
      </c>
      <c r="J2024" s="34">
        <v>31359.83</v>
      </c>
      <c r="K2024" s="34">
        <v>31359.83</v>
      </c>
      <c r="L2024" s="34">
        <v>1339212.3</v>
      </c>
      <c r="M2024" s="34">
        <v>1339212.3</v>
      </c>
      <c r="N2024" s="34">
        <v>1339212.3</v>
      </c>
      <c r="O2024" s="34">
        <v>1339212.3000000003</v>
      </c>
      <c r="P2024" s="34">
        <v>1339212.3000000003</v>
      </c>
      <c r="Q2024" s="34">
        <v>1339212.3000000003</v>
      </c>
      <c r="R2024" s="34">
        <v>1339212.3000000003</v>
      </c>
      <c r="S2024" s="34">
        <f t="shared" si="81"/>
        <v>1339212.3000000003</v>
      </c>
    </row>
    <row r="2025" spans="2:19">
      <c r="B2025" s="5">
        <v>1995</v>
      </c>
      <c r="C2025" s="34">
        <v>26857.27</v>
      </c>
      <c r="D2025" s="34">
        <v>26857.27</v>
      </c>
      <c r="E2025" s="34">
        <v>26857.27</v>
      </c>
      <c r="F2025" s="34">
        <v>26857.27</v>
      </c>
      <c r="G2025" s="34">
        <v>26857.27</v>
      </c>
      <c r="H2025" s="34">
        <v>26857.27</v>
      </c>
      <c r="I2025" s="34">
        <v>26857.27</v>
      </c>
      <c r="J2025" s="34">
        <v>26857.27</v>
      </c>
      <c r="K2025" s="34">
        <v>26857.27</v>
      </c>
      <c r="L2025" s="34">
        <v>1298798.47</v>
      </c>
      <c r="M2025" s="34">
        <v>1298798.47</v>
      </c>
      <c r="N2025" s="34">
        <v>1298798.47</v>
      </c>
      <c r="O2025" s="34">
        <v>1298798.47</v>
      </c>
      <c r="P2025" s="34">
        <v>1298798.47</v>
      </c>
      <c r="Q2025" s="34">
        <v>1298798.47</v>
      </c>
      <c r="R2025" s="34">
        <v>1298798.47</v>
      </c>
      <c r="S2025" s="34">
        <f t="shared" si="81"/>
        <v>1298798.47</v>
      </c>
    </row>
    <row r="2026" spans="2:19">
      <c r="B2026" s="5">
        <v>1994</v>
      </c>
      <c r="C2026" s="34">
        <v>831.44</v>
      </c>
      <c r="D2026" s="34">
        <v>831.44</v>
      </c>
      <c r="E2026" s="34">
        <v>831.44</v>
      </c>
      <c r="F2026" s="34">
        <v>831.44</v>
      </c>
      <c r="G2026" s="34">
        <v>831.44</v>
      </c>
      <c r="H2026" s="34">
        <v>831.44</v>
      </c>
      <c r="I2026" s="34">
        <v>831.44</v>
      </c>
      <c r="J2026" s="34">
        <v>831.44</v>
      </c>
      <c r="K2026" s="34">
        <v>831.44</v>
      </c>
      <c r="L2026" s="34">
        <v>1492765.52</v>
      </c>
      <c r="M2026" s="34">
        <v>1492765.52</v>
      </c>
      <c r="N2026" s="34">
        <v>1492765.52</v>
      </c>
      <c r="O2026" s="34">
        <v>1492765.52</v>
      </c>
      <c r="P2026" s="34">
        <v>1492765.52</v>
      </c>
      <c r="Q2026" s="34">
        <v>1492765.52</v>
      </c>
      <c r="R2026" s="34">
        <v>1492765.52</v>
      </c>
      <c r="S2026" s="34">
        <f t="shared" si="81"/>
        <v>1492765.52</v>
      </c>
    </row>
    <row r="2027" spans="2:19">
      <c r="B2027" s="5">
        <v>1993</v>
      </c>
      <c r="C2027" s="34">
        <v>2080.6999999999998</v>
      </c>
      <c r="D2027" s="34">
        <v>2080.6999999999998</v>
      </c>
      <c r="E2027" s="34">
        <v>2080.6999999999998</v>
      </c>
      <c r="F2027" s="34">
        <v>2080.6999999999998</v>
      </c>
      <c r="G2027" s="34">
        <v>2080.6999999999998</v>
      </c>
      <c r="H2027" s="34">
        <v>2080.6999999999998</v>
      </c>
      <c r="I2027" s="34">
        <v>2080.6999999999998</v>
      </c>
      <c r="J2027" s="34">
        <v>2080.6999999999998</v>
      </c>
      <c r="K2027" s="34">
        <v>2080.6999999999998</v>
      </c>
      <c r="L2027" s="34">
        <v>1524883.22</v>
      </c>
      <c r="M2027" s="34">
        <v>1524883.22</v>
      </c>
      <c r="N2027" s="34">
        <v>1524883.22</v>
      </c>
      <c r="O2027" s="34">
        <v>1524883.2199999997</v>
      </c>
      <c r="P2027" s="34">
        <v>1524883.2199999997</v>
      </c>
      <c r="Q2027" s="34">
        <v>1524883.2199999997</v>
      </c>
      <c r="R2027" s="34">
        <v>1524883.2199999997</v>
      </c>
      <c r="S2027" s="34">
        <f t="shared" si="81"/>
        <v>1524883.2199999997</v>
      </c>
    </row>
    <row r="2028" spans="2:19">
      <c r="B2028" s="5">
        <v>1992</v>
      </c>
      <c r="C2028" s="34">
        <v>91636.42</v>
      </c>
      <c r="D2028" s="34">
        <v>91636.42</v>
      </c>
      <c r="E2028" s="34">
        <v>91636.42</v>
      </c>
      <c r="F2028" s="34">
        <v>91636.42</v>
      </c>
      <c r="G2028" s="34">
        <v>91636.42</v>
      </c>
      <c r="H2028" s="34">
        <v>91636.42</v>
      </c>
      <c r="I2028" s="34">
        <v>91636.42</v>
      </c>
      <c r="J2028" s="34">
        <v>91636.42</v>
      </c>
      <c r="K2028" s="34">
        <v>91636.42</v>
      </c>
      <c r="L2028" s="34">
        <v>2346178.9700000002</v>
      </c>
      <c r="M2028" s="34">
        <v>2346178.9700000002</v>
      </c>
      <c r="N2028" s="34">
        <v>2346178.9700000002</v>
      </c>
      <c r="O2028" s="34">
        <v>2346178.9699999997</v>
      </c>
      <c r="P2028" s="34">
        <v>2346178.9699999997</v>
      </c>
      <c r="Q2028" s="34">
        <v>2346178.9699999997</v>
      </c>
      <c r="R2028" s="34">
        <v>2346178.9699999997</v>
      </c>
      <c r="S2028" s="34">
        <f t="shared" si="81"/>
        <v>2346178.9699999997</v>
      </c>
    </row>
    <row r="2029" spans="2:19">
      <c r="B2029" s="5">
        <v>1991</v>
      </c>
      <c r="C2029" s="34">
        <v>64956.27</v>
      </c>
      <c r="D2029" s="34">
        <v>64956.27</v>
      </c>
      <c r="E2029" s="34">
        <v>64956.27</v>
      </c>
      <c r="F2029" s="34">
        <v>64956.27</v>
      </c>
      <c r="G2029" s="34">
        <v>64956.27</v>
      </c>
      <c r="H2029" s="34">
        <v>64956.27</v>
      </c>
      <c r="I2029" s="34">
        <v>64956.27</v>
      </c>
      <c r="J2029" s="34">
        <v>64956.27</v>
      </c>
      <c r="K2029" s="34">
        <v>64956.27</v>
      </c>
      <c r="L2029" s="34">
        <v>2136084.7000000002</v>
      </c>
      <c r="M2029" s="34">
        <v>2136084.7000000002</v>
      </c>
      <c r="N2029" s="34">
        <v>2136084.7000000002</v>
      </c>
      <c r="O2029" s="34">
        <v>2136084.7000000002</v>
      </c>
      <c r="P2029" s="34">
        <v>2136084.7000000002</v>
      </c>
      <c r="Q2029" s="34">
        <v>2136084.7000000002</v>
      </c>
      <c r="R2029" s="34">
        <v>2136084.7000000002</v>
      </c>
      <c r="S2029" s="34">
        <f t="shared" si="81"/>
        <v>2136084.7000000002</v>
      </c>
    </row>
    <row r="2030" spans="2:19">
      <c r="B2030" s="5">
        <v>1990</v>
      </c>
      <c r="C2030" s="34">
        <v>32657.03</v>
      </c>
      <c r="D2030" s="34">
        <v>32657.03</v>
      </c>
      <c r="E2030" s="34">
        <v>32657.03</v>
      </c>
      <c r="F2030" s="34">
        <v>32657.03</v>
      </c>
      <c r="G2030" s="34">
        <v>32657.03</v>
      </c>
      <c r="H2030" s="34">
        <v>32657.03</v>
      </c>
      <c r="I2030" s="34">
        <v>32657.03</v>
      </c>
      <c r="J2030" s="34">
        <v>32657.03</v>
      </c>
      <c r="K2030" s="34">
        <v>32657.03</v>
      </c>
      <c r="L2030" s="34">
        <v>1710370.63</v>
      </c>
      <c r="M2030" s="34">
        <v>1710370.63</v>
      </c>
      <c r="N2030" s="34">
        <v>1710370.63</v>
      </c>
      <c r="O2030" s="34">
        <v>1710370.6300000001</v>
      </c>
      <c r="P2030" s="34">
        <v>1710370.6300000001</v>
      </c>
      <c r="Q2030" s="34">
        <v>1710370.6300000001</v>
      </c>
      <c r="R2030" s="34">
        <v>1710370.6300000001</v>
      </c>
      <c r="S2030" s="34">
        <f t="shared" si="81"/>
        <v>1710370.6300000001</v>
      </c>
    </row>
    <row r="2031" spans="2:19">
      <c r="B2031" s="5">
        <v>1989</v>
      </c>
      <c r="C2031" s="34">
        <v>81549.17</v>
      </c>
      <c r="D2031" s="34">
        <v>81549.17</v>
      </c>
      <c r="E2031" s="34">
        <v>81549.17</v>
      </c>
      <c r="F2031" s="34">
        <v>81549.17</v>
      </c>
      <c r="G2031" s="34">
        <v>81549.17</v>
      </c>
      <c r="H2031" s="34">
        <v>81549.17</v>
      </c>
      <c r="I2031" s="34">
        <v>81549.17</v>
      </c>
      <c r="J2031" s="34">
        <v>81549.17</v>
      </c>
      <c r="K2031" s="34">
        <v>81549.17</v>
      </c>
      <c r="L2031" s="34">
        <v>2076994.57</v>
      </c>
      <c r="M2031" s="34">
        <v>2076994.57</v>
      </c>
      <c r="N2031" s="34">
        <v>2076994.57</v>
      </c>
      <c r="O2031" s="34">
        <v>2076994.57</v>
      </c>
      <c r="P2031" s="34">
        <v>2076994.57</v>
      </c>
      <c r="Q2031" s="34">
        <v>2076994.57</v>
      </c>
      <c r="R2031" s="34">
        <v>2076994.57</v>
      </c>
      <c r="S2031" s="34">
        <f t="shared" si="81"/>
        <v>2076994.57</v>
      </c>
    </row>
    <row r="2032" spans="2:19">
      <c r="B2032" s="5">
        <v>1988</v>
      </c>
      <c r="C2032" s="34">
        <v>22469.79</v>
      </c>
      <c r="D2032" s="34">
        <v>22469.79</v>
      </c>
      <c r="E2032" s="34">
        <v>22469.79</v>
      </c>
      <c r="F2032" s="34">
        <v>22469.79</v>
      </c>
      <c r="G2032" s="34">
        <v>22469.79</v>
      </c>
      <c r="H2032" s="34">
        <v>22469.79</v>
      </c>
      <c r="I2032" s="34">
        <v>22469.79</v>
      </c>
      <c r="J2032" s="34">
        <v>22469.79</v>
      </c>
      <c r="K2032" s="34">
        <v>22469.79</v>
      </c>
      <c r="L2032" s="34">
        <v>1556830.85</v>
      </c>
      <c r="M2032" s="34">
        <v>1556830.85</v>
      </c>
      <c r="N2032" s="34">
        <v>1556830.85</v>
      </c>
      <c r="O2032" s="34">
        <v>1556830.85</v>
      </c>
      <c r="P2032" s="34">
        <v>1556830.85</v>
      </c>
      <c r="Q2032" s="34">
        <v>1556830.85</v>
      </c>
      <c r="R2032" s="34">
        <v>1556830.85</v>
      </c>
      <c r="S2032" s="34">
        <f t="shared" si="81"/>
        <v>1556830.85</v>
      </c>
    </row>
    <row r="2033" spans="2:19">
      <c r="B2033" s="5">
        <v>1987</v>
      </c>
      <c r="C2033" s="34">
        <v>4411.78</v>
      </c>
      <c r="D2033" s="34">
        <v>4411.78</v>
      </c>
      <c r="E2033" s="34">
        <v>4411.78</v>
      </c>
      <c r="F2033" s="34">
        <v>4411.78</v>
      </c>
      <c r="G2033" s="34">
        <v>4411.78</v>
      </c>
      <c r="H2033" s="34">
        <v>4411.78</v>
      </c>
      <c r="I2033" s="34">
        <v>4411.78</v>
      </c>
      <c r="J2033" s="34">
        <v>4411.78</v>
      </c>
      <c r="K2033" s="34">
        <v>4411.78</v>
      </c>
      <c r="L2033" s="34">
        <v>1249286.1000000001</v>
      </c>
      <c r="M2033" s="34">
        <v>1249286.1000000001</v>
      </c>
      <c r="N2033" s="34">
        <v>1249286.1000000001</v>
      </c>
      <c r="O2033" s="34">
        <v>1246151.2499999998</v>
      </c>
      <c r="P2033" s="34">
        <v>1246151.2499999998</v>
      </c>
      <c r="Q2033" s="34">
        <v>1246151.2499999998</v>
      </c>
      <c r="R2033" s="34">
        <v>1246151.2499999998</v>
      </c>
      <c r="S2033" s="34">
        <f t="shared" si="81"/>
        <v>1246151.2499999998</v>
      </c>
    </row>
    <row r="2034" spans="2:19">
      <c r="B2034" s="5">
        <v>1986</v>
      </c>
      <c r="C2034" s="34">
        <v>77430.55</v>
      </c>
      <c r="D2034" s="34">
        <v>77430.55</v>
      </c>
      <c r="E2034" s="34">
        <v>77430.55</v>
      </c>
      <c r="F2034" s="34">
        <v>77430.55</v>
      </c>
      <c r="G2034" s="34">
        <v>77430.55</v>
      </c>
      <c r="H2034" s="34">
        <v>77430.55</v>
      </c>
      <c r="I2034" s="34">
        <v>77430.55</v>
      </c>
      <c r="J2034" s="34">
        <v>77430.55</v>
      </c>
      <c r="K2034" s="34">
        <v>77430.55</v>
      </c>
      <c r="L2034" s="34">
        <v>1113129.3500000001</v>
      </c>
      <c r="M2034" s="34">
        <v>1113129.3500000001</v>
      </c>
      <c r="N2034" s="34">
        <v>1113129.3500000001</v>
      </c>
      <c r="O2034" s="34">
        <v>1113129.3500000001</v>
      </c>
      <c r="P2034" s="34">
        <v>1113129.3500000001</v>
      </c>
      <c r="Q2034" s="34">
        <v>1113129.3500000001</v>
      </c>
      <c r="R2034" s="34">
        <v>1113129.3500000001</v>
      </c>
      <c r="S2034" s="34">
        <f t="shared" si="81"/>
        <v>1113129.3500000001</v>
      </c>
    </row>
    <row r="2035" spans="2:19">
      <c r="B2035" s="5">
        <v>1985</v>
      </c>
      <c r="C2035" s="34">
        <v>0</v>
      </c>
      <c r="D2035" s="34">
        <v>0</v>
      </c>
      <c r="E2035" s="34">
        <v>0</v>
      </c>
      <c r="F2035" s="34">
        <v>0</v>
      </c>
      <c r="G2035" s="34">
        <v>0</v>
      </c>
      <c r="H2035" s="34">
        <v>0</v>
      </c>
      <c r="I2035" s="34">
        <v>0</v>
      </c>
      <c r="J2035" s="34">
        <v>0</v>
      </c>
      <c r="K2035" s="34">
        <v>0</v>
      </c>
      <c r="L2035" s="34">
        <v>997705.23</v>
      </c>
      <c r="M2035" s="34">
        <v>997705.23</v>
      </c>
      <c r="N2035" s="34">
        <v>997705.23</v>
      </c>
      <c r="O2035" s="34">
        <v>997705.22999999975</v>
      </c>
      <c r="P2035" s="34">
        <v>997705.22999999975</v>
      </c>
      <c r="Q2035" s="34">
        <v>997705.22999999975</v>
      </c>
      <c r="R2035" s="34">
        <v>997705.22999999975</v>
      </c>
      <c r="S2035" s="34">
        <f t="shared" si="81"/>
        <v>997705.22999999975</v>
      </c>
    </row>
    <row r="2036" spans="2:19">
      <c r="B2036" s="5">
        <v>1984</v>
      </c>
      <c r="C2036" s="34">
        <v>48098.25</v>
      </c>
      <c r="D2036" s="34">
        <v>48098.25</v>
      </c>
      <c r="E2036" s="34">
        <v>48098.25</v>
      </c>
      <c r="F2036" s="34">
        <v>48098.25</v>
      </c>
      <c r="G2036" s="34">
        <v>48098.25</v>
      </c>
      <c r="H2036" s="34">
        <v>48098.25</v>
      </c>
      <c r="I2036" s="34">
        <v>48098.25</v>
      </c>
      <c r="J2036" s="34">
        <v>48098.25</v>
      </c>
      <c r="K2036" s="34">
        <v>48098.25</v>
      </c>
      <c r="L2036" s="34">
        <v>1027546.66</v>
      </c>
      <c r="M2036" s="34">
        <v>1027546.66</v>
      </c>
      <c r="N2036" s="34">
        <v>1027546.66</v>
      </c>
      <c r="O2036" s="34">
        <v>1027546.66</v>
      </c>
      <c r="P2036" s="34">
        <v>1027546.66</v>
      </c>
      <c r="Q2036" s="34">
        <v>1027546.66</v>
      </c>
      <c r="R2036" s="34">
        <v>1027546.66</v>
      </c>
      <c r="S2036" s="34">
        <f t="shared" si="81"/>
        <v>1027546.66</v>
      </c>
    </row>
    <row r="2037" spans="2:19">
      <c r="B2037" s="5">
        <v>1983</v>
      </c>
      <c r="C2037" s="34">
        <v>66212.3</v>
      </c>
      <c r="D2037" s="34">
        <v>66212.3</v>
      </c>
      <c r="E2037" s="34">
        <v>66212.3</v>
      </c>
      <c r="F2037" s="34">
        <v>66212.3</v>
      </c>
      <c r="G2037" s="34">
        <v>66212.3</v>
      </c>
      <c r="H2037" s="34">
        <v>66212.3</v>
      </c>
      <c r="I2037" s="34">
        <v>66212.3</v>
      </c>
      <c r="J2037" s="34">
        <v>66212.3</v>
      </c>
      <c r="K2037" s="34">
        <v>66212.3</v>
      </c>
      <c r="L2037" s="34">
        <v>869408.48</v>
      </c>
      <c r="M2037" s="34">
        <v>869408.48</v>
      </c>
      <c r="N2037" s="34">
        <v>869408.48</v>
      </c>
      <c r="O2037" s="34">
        <v>869408.48</v>
      </c>
      <c r="P2037" s="34">
        <v>869408.48</v>
      </c>
      <c r="Q2037" s="34">
        <v>869408.48</v>
      </c>
      <c r="R2037" s="34">
        <v>869408.48</v>
      </c>
      <c r="S2037" s="34">
        <f t="shared" si="81"/>
        <v>869408.48</v>
      </c>
    </row>
    <row r="2038" spans="2:19">
      <c r="B2038" s="5">
        <v>1982</v>
      </c>
      <c r="C2038" s="34">
        <v>26190.93</v>
      </c>
      <c r="D2038" s="34">
        <v>26190.93</v>
      </c>
      <c r="E2038" s="34">
        <v>26190.93</v>
      </c>
      <c r="F2038" s="34">
        <v>26190.93</v>
      </c>
      <c r="G2038" s="34">
        <v>26190.93</v>
      </c>
      <c r="H2038" s="34">
        <v>26190.93</v>
      </c>
      <c r="I2038" s="34">
        <v>26190.93</v>
      </c>
      <c r="J2038" s="34">
        <v>26190.93</v>
      </c>
      <c r="K2038" s="34">
        <v>26190.93</v>
      </c>
      <c r="L2038" s="34">
        <v>1220312.1000000001</v>
      </c>
      <c r="M2038" s="34">
        <v>1220312.1000000001</v>
      </c>
      <c r="N2038" s="34">
        <v>1220312.1000000001</v>
      </c>
      <c r="O2038" s="34">
        <v>1220312.1000000001</v>
      </c>
      <c r="P2038" s="34">
        <v>1220312.1000000001</v>
      </c>
      <c r="Q2038" s="34">
        <v>1220312.1000000001</v>
      </c>
      <c r="R2038" s="34">
        <v>1220312.1000000001</v>
      </c>
      <c r="S2038" s="34">
        <f t="shared" si="81"/>
        <v>1220312.1000000001</v>
      </c>
    </row>
    <row r="2039" spans="2:19">
      <c r="B2039" s="5">
        <v>1981</v>
      </c>
      <c r="C2039" s="34">
        <v>89169.82</v>
      </c>
      <c r="D2039" s="34">
        <v>89169.82</v>
      </c>
      <c r="E2039" s="34">
        <v>89169.82</v>
      </c>
      <c r="F2039" s="34">
        <v>89169.82</v>
      </c>
      <c r="G2039" s="34">
        <v>89169.82</v>
      </c>
      <c r="H2039" s="34">
        <v>89169.82</v>
      </c>
      <c r="I2039" s="34">
        <v>89169.82</v>
      </c>
      <c r="J2039" s="34">
        <v>89169.82</v>
      </c>
      <c r="K2039" s="34">
        <v>89169.82</v>
      </c>
      <c r="L2039" s="34">
        <v>1862322.12</v>
      </c>
      <c r="M2039" s="34">
        <v>1862322.12</v>
      </c>
      <c r="N2039" s="34">
        <v>1862322.12</v>
      </c>
      <c r="O2039" s="34">
        <v>1862322.1199999999</v>
      </c>
      <c r="P2039" s="34">
        <v>1862322.1199999999</v>
      </c>
      <c r="Q2039" s="34">
        <v>1862322.1199999999</v>
      </c>
      <c r="R2039" s="34">
        <v>1862322.1199999999</v>
      </c>
      <c r="S2039" s="34">
        <f t="shared" si="81"/>
        <v>1862322.1199999999</v>
      </c>
    </row>
    <row r="2040" spans="2:19">
      <c r="B2040" s="5">
        <v>1980</v>
      </c>
      <c r="C2040" s="34">
        <v>0</v>
      </c>
      <c r="D2040" s="34">
        <v>0</v>
      </c>
      <c r="E2040" s="34">
        <v>0</v>
      </c>
      <c r="F2040" s="34">
        <v>0</v>
      </c>
      <c r="G2040" s="34">
        <v>0</v>
      </c>
      <c r="H2040" s="34">
        <v>0</v>
      </c>
      <c r="I2040" s="34">
        <v>0</v>
      </c>
      <c r="J2040" s="34">
        <v>0</v>
      </c>
      <c r="K2040" s="34">
        <v>0</v>
      </c>
      <c r="L2040" s="34">
        <v>1050692.32</v>
      </c>
      <c r="M2040" s="34">
        <v>1050692.32</v>
      </c>
      <c r="N2040" s="34">
        <v>1050692.32</v>
      </c>
      <c r="O2040" s="34">
        <v>1050692.32</v>
      </c>
      <c r="P2040" s="34">
        <v>1050692.32</v>
      </c>
      <c r="Q2040" s="34">
        <v>1050692.32</v>
      </c>
      <c r="R2040" s="34">
        <v>1050692.32</v>
      </c>
      <c r="S2040" s="34">
        <f t="shared" si="81"/>
        <v>1050692.32</v>
      </c>
    </row>
    <row r="2041" spans="2:19">
      <c r="B2041" s="5">
        <v>1979</v>
      </c>
      <c r="C2041" s="34">
        <v>17297</v>
      </c>
      <c r="D2041" s="34">
        <v>17297</v>
      </c>
      <c r="E2041" s="34">
        <v>17297</v>
      </c>
      <c r="F2041" s="34">
        <v>17297</v>
      </c>
      <c r="G2041" s="34">
        <v>17297</v>
      </c>
      <c r="H2041" s="34">
        <v>17297</v>
      </c>
      <c r="I2041" s="34">
        <v>17297</v>
      </c>
      <c r="J2041" s="34">
        <v>17297</v>
      </c>
      <c r="K2041" s="34">
        <v>17297</v>
      </c>
      <c r="L2041" s="34">
        <v>670534.35</v>
      </c>
      <c r="M2041" s="34">
        <v>670534.35</v>
      </c>
      <c r="N2041" s="34">
        <v>670534.35</v>
      </c>
      <c r="O2041" s="34">
        <v>670534.35</v>
      </c>
      <c r="P2041" s="34">
        <v>670534.35</v>
      </c>
      <c r="Q2041" s="34">
        <v>670534.35</v>
      </c>
      <c r="R2041" s="34">
        <v>670534.35</v>
      </c>
      <c r="S2041" s="34">
        <f t="shared" si="81"/>
        <v>670534.35</v>
      </c>
    </row>
    <row r="2042" spans="2:19">
      <c r="B2042" s="5">
        <v>1978</v>
      </c>
      <c r="C2042" s="34">
        <v>48866.21</v>
      </c>
      <c r="D2042" s="34">
        <v>48866.21</v>
      </c>
      <c r="E2042" s="34">
        <v>48866.21</v>
      </c>
      <c r="F2042" s="34">
        <v>48866.21</v>
      </c>
      <c r="G2042" s="34">
        <v>48866.21</v>
      </c>
      <c r="H2042" s="34">
        <v>48866.21</v>
      </c>
      <c r="I2042" s="34">
        <v>48866.21</v>
      </c>
      <c r="J2042" s="34">
        <v>48866.21</v>
      </c>
      <c r="K2042" s="34">
        <v>48866.21</v>
      </c>
      <c r="L2042" s="34">
        <v>1647921.01</v>
      </c>
      <c r="M2042" s="34">
        <v>1647921.01</v>
      </c>
      <c r="N2042" s="34">
        <v>1647921.01</v>
      </c>
      <c r="O2042" s="34">
        <v>1647921.0099999998</v>
      </c>
      <c r="P2042" s="34">
        <v>1647921.0099999998</v>
      </c>
      <c r="Q2042" s="34">
        <v>1647921.0099999998</v>
      </c>
      <c r="R2042" s="34">
        <v>1647921.0099999998</v>
      </c>
      <c r="S2042" s="34">
        <f t="shared" si="81"/>
        <v>1647921.0099999998</v>
      </c>
    </row>
    <row r="2043" spans="2:19">
      <c r="B2043" s="5">
        <v>1977</v>
      </c>
      <c r="C2043" s="34">
        <v>86212.5</v>
      </c>
      <c r="D2043" s="34">
        <v>86212.5</v>
      </c>
      <c r="E2043" s="34">
        <v>86212.5</v>
      </c>
      <c r="F2043" s="34">
        <v>86212.5</v>
      </c>
      <c r="G2043" s="34">
        <v>86212.5</v>
      </c>
      <c r="H2043" s="34">
        <v>86212.5</v>
      </c>
      <c r="I2043" s="34">
        <v>86212.5</v>
      </c>
      <c r="J2043" s="34">
        <v>86212.5</v>
      </c>
      <c r="K2043" s="34">
        <v>86212.5</v>
      </c>
      <c r="L2043" s="34">
        <v>522983.95</v>
      </c>
      <c r="M2043" s="34">
        <v>522983.95</v>
      </c>
      <c r="N2043" s="34">
        <v>522983.95</v>
      </c>
      <c r="O2043" s="34">
        <v>522983.95</v>
      </c>
      <c r="P2043" s="34">
        <v>522983.95</v>
      </c>
      <c r="Q2043" s="34">
        <v>522983.95</v>
      </c>
      <c r="R2043" s="34">
        <v>522983.95</v>
      </c>
      <c r="S2043" s="34">
        <f t="shared" si="81"/>
        <v>522983.95</v>
      </c>
    </row>
    <row r="2044" spans="2:19">
      <c r="B2044" s="5">
        <v>1976</v>
      </c>
      <c r="C2044" s="34">
        <v>7930.14</v>
      </c>
      <c r="D2044" s="34">
        <v>7930.14</v>
      </c>
      <c r="E2044" s="34">
        <v>7930.14</v>
      </c>
      <c r="F2044" s="34">
        <v>7930.14</v>
      </c>
      <c r="G2044" s="34">
        <v>7930.14</v>
      </c>
      <c r="H2044" s="34">
        <v>7930.14</v>
      </c>
      <c r="I2044" s="34">
        <v>7930.14</v>
      </c>
      <c r="J2044" s="34">
        <v>7930.14</v>
      </c>
      <c r="K2044" s="34">
        <v>7930.14</v>
      </c>
      <c r="L2044" s="34">
        <v>585024.52</v>
      </c>
      <c r="M2044" s="34">
        <v>585024.52</v>
      </c>
      <c r="N2044" s="34">
        <v>585024.52</v>
      </c>
      <c r="O2044" s="34">
        <v>582168.52</v>
      </c>
      <c r="P2044" s="34">
        <v>582168.52</v>
      </c>
      <c r="Q2044" s="34">
        <v>582168.52</v>
      </c>
      <c r="R2044" s="34">
        <v>582168.52</v>
      </c>
      <c r="S2044" s="34">
        <f t="shared" si="81"/>
        <v>582168.52</v>
      </c>
    </row>
    <row r="2045" spans="2:19">
      <c r="B2045" s="5">
        <v>1975</v>
      </c>
      <c r="C2045" s="34">
        <v>8666.4</v>
      </c>
      <c r="D2045" s="34">
        <v>8666.4</v>
      </c>
      <c r="E2045" s="34">
        <v>8666.4</v>
      </c>
      <c r="F2045" s="34">
        <v>8666.4</v>
      </c>
      <c r="G2045" s="34">
        <v>8666.4</v>
      </c>
      <c r="H2045" s="34">
        <v>8666.4</v>
      </c>
      <c r="I2045" s="34">
        <v>8666.4</v>
      </c>
      <c r="J2045" s="34">
        <v>8666.4</v>
      </c>
      <c r="K2045" s="34">
        <v>8666.4</v>
      </c>
      <c r="L2045" s="34">
        <v>643196.15</v>
      </c>
      <c r="M2045" s="34">
        <v>643196.15</v>
      </c>
      <c r="N2045" s="34">
        <v>643196.15</v>
      </c>
      <c r="O2045" s="34">
        <v>643196.14999999991</v>
      </c>
      <c r="P2045" s="34">
        <v>643196.14999999991</v>
      </c>
      <c r="Q2045" s="34">
        <v>643196.14999999991</v>
      </c>
      <c r="R2045" s="34">
        <v>643196.14999999991</v>
      </c>
      <c r="S2045" s="34">
        <f t="shared" si="81"/>
        <v>643196.14999999991</v>
      </c>
    </row>
    <row r="2046" spans="2:19">
      <c r="B2046" s="5">
        <v>1974</v>
      </c>
      <c r="C2046" s="34">
        <v>66630.539999999994</v>
      </c>
      <c r="D2046" s="34">
        <v>66630.539999999994</v>
      </c>
      <c r="E2046" s="34">
        <v>66630.539999999994</v>
      </c>
      <c r="F2046" s="34">
        <v>66630.539999999994</v>
      </c>
      <c r="G2046" s="34">
        <v>66630.539999999994</v>
      </c>
      <c r="H2046" s="34">
        <v>66630.539999999994</v>
      </c>
      <c r="I2046" s="34">
        <v>66630.539999999994</v>
      </c>
      <c r="J2046" s="34">
        <v>66630.539999999994</v>
      </c>
      <c r="K2046" s="34">
        <v>66630.539999999994</v>
      </c>
      <c r="L2046" s="34">
        <v>499480.1</v>
      </c>
      <c r="M2046" s="34">
        <v>499480.1</v>
      </c>
      <c r="N2046" s="34">
        <v>499480.1</v>
      </c>
      <c r="O2046" s="34">
        <v>499480.10000000003</v>
      </c>
      <c r="P2046" s="34">
        <v>499480.10000000003</v>
      </c>
      <c r="Q2046" s="34">
        <v>499480.10000000003</v>
      </c>
      <c r="R2046" s="34">
        <v>499480.10000000003</v>
      </c>
      <c r="S2046" s="34">
        <f t="shared" si="81"/>
        <v>499480.10000000003</v>
      </c>
    </row>
    <row r="2047" spans="2:19">
      <c r="B2047" s="5">
        <v>1973</v>
      </c>
      <c r="C2047" s="34">
        <v>4627.2</v>
      </c>
      <c r="D2047" s="34">
        <v>4627.2</v>
      </c>
      <c r="E2047" s="34">
        <v>4627.2</v>
      </c>
      <c r="F2047" s="34">
        <v>4627.2</v>
      </c>
      <c r="G2047" s="34">
        <v>4627.2</v>
      </c>
      <c r="H2047" s="34">
        <v>4627.2</v>
      </c>
      <c r="I2047" s="34">
        <v>4627.2</v>
      </c>
      <c r="J2047" s="34">
        <v>4627.2</v>
      </c>
      <c r="K2047" s="34">
        <v>4627.2</v>
      </c>
      <c r="L2047" s="34">
        <v>384009.87</v>
      </c>
      <c r="M2047" s="34">
        <v>384009.87</v>
      </c>
      <c r="N2047" s="34">
        <v>384009.87</v>
      </c>
      <c r="O2047" s="34">
        <v>384009.87</v>
      </c>
      <c r="P2047" s="34">
        <v>384009.87</v>
      </c>
      <c r="Q2047" s="34">
        <v>384009.87</v>
      </c>
      <c r="R2047" s="34">
        <v>384009.87</v>
      </c>
      <c r="S2047" s="34">
        <f t="shared" si="81"/>
        <v>384009.87</v>
      </c>
    </row>
    <row r="2048" spans="2:19">
      <c r="B2048" s="5">
        <v>1972</v>
      </c>
      <c r="C2048" s="34">
        <v>3391.4</v>
      </c>
      <c r="D2048" s="34">
        <v>3391.4</v>
      </c>
      <c r="E2048" s="34">
        <v>3391.4</v>
      </c>
      <c r="F2048" s="34">
        <v>3391.4</v>
      </c>
      <c r="G2048" s="34">
        <v>3391.4</v>
      </c>
      <c r="H2048" s="34">
        <v>3391.4</v>
      </c>
      <c r="I2048" s="34">
        <v>3391.4</v>
      </c>
      <c r="J2048" s="34">
        <v>3391.4</v>
      </c>
      <c r="K2048" s="34">
        <v>3391.4</v>
      </c>
      <c r="L2048" s="34">
        <v>445282.03</v>
      </c>
      <c r="M2048" s="34">
        <v>445282.03</v>
      </c>
      <c r="N2048" s="34">
        <v>445282.03</v>
      </c>
      <c r="O2048" s="34">
        <v>445282.03000000009</v>
      </c>
      <c r="P2048" s="34">
        <v>445282.03000000009</v>
      </c>
      <c r="Q2048" s="34">
        <v>445282.03000000009</v>
      </c>
      <c r="R2048" s="34">
        <v>445282.03000000009</v>
      </c>
      <c r="S2048" s="34">
        <f t="shared" si="81"/>
        <v>445282.03000000009</v>
      </c>
    </row>
    <row r="2049" spans="2:19">
      <c r="B2049" s="5">
        <v>1971</v>
      </c>
      <c r="C2049" s="34">
        <v>32798.870000000003</v>
      </c>
      <c r="D2049" s="34">
        <v>32798.870000000003</v>
      </c>
      <c r="E2049" s="34">
        <v>32798.870000000003</v>
      </c>
      <c r="F2049" s="34">
        <v>32798.870000000003</v>
      </c>
      <c r="G2049" s="34">
        <v>32798.870000000003</v>
      </c>
      <c r="H2049" s="34">
        <v>32798.870000000003</v>
      </c>
      <c r="I2049" s="34">
        <v>32798.870000000003</v>
      </c>
      <c r="J2049" s="34">
        <v>32798.870000000003</v>
      </c>
      <c r="K2049" s="34">
        <v>32798.870000000003</v>
      </c>
      <c r="L2049" s="34">
        <v>447494.42</v>
      </c>
      <c r="M2049" s="34">
        <v>447494.42</v>
      </c>
      <c r="N2049" s="34">
        <v>447494.42</v>
      </c>
      <c r="O2049" s="34">
        <v>2289.5700000000002</v>
      </c>
      <c r="P2049" s="34">
        <v>2289.5700000000002</v>
      </c>
      <c r="Q2049" s="34">
        <v>2289.5700000000002</v>
      </c>
      <c r="R2049" s="34">
        <v>2289.5700000000002</v>
      </c>
      <c r="S2049" s="34">
        <f t="shared" si="81"/>
        <v>2289.5700000000002</v>
      </c>
    </row>
    <row r="2050" spans="2:19">
      <c r="B2050" s="5">
        <v>1970</v>
      </c>
      <c r="C2050" s="34">
        <v>4599.58</v>
      </c>
      <c r="D2050" s="34">
        <v>4599.58</v>
      </c>
      <c r="E2050" s="34">
        <v>4599.58</v>
      </c>
      <c r="F2050" s="34">
        <v>4599.58</v>
      </c>
      <c r="G2050" s="34">
        <v>4599.58</v>
      </c>
      <c r="H2050" s="34">
        <v>4599.58</v>
      </c>
      <c r="I2050" s="34">
        <v>4599.58</v>
      </c>
      <c r="J2050" s="34">
        <v>4599.58</v>
      </c>
      <c r="K2050" s="34">
        <v>4599.58</v>
      </c>
      <c r="L2050" s="34">
        <v>1112816.05</v>
      </c>
      <c r="M2050" s="34">
        <v>1112816.05</v>
      </c>
      <c r="N2050" s="34">
        <v>1112816.05</v>
      </c>
      <c r="O2050" s="34">
        <v>13559.98</v>
      </c>
      <c r="P2050" s="34">
        <v>13559.98</v>
      </c>
      <c r="Q2050" s="34">
        <v>13559.98</v>
      </c>
      <c r="R2050" s="34">
        <v>13559.98</v>
      </c>
      <c r="S2050" s="34">
        <f t="shared" si="81"/>
        <v>13559.98</v>
      </c>
    </row>
    <row r="2051" spans="2:19">
      <c r="B2051" s="5">
        <v>1969</v>
      </c>
      <c r="C2051" s="34">
        <v>10449.27</v>
      </c>
      <c r="D2051" s="34">
        <v>10449.27</v>
      </c>
      <c r="E2051" s="34">
        <v>10449.27</v>
      </c>
      <c r="F2051" s="34">
        <v>10449.27</v>
      </c>
      <c r="G2051" s="34">
        <v>10449.27</v>
      </c>
      <c r="H2051" s="34">
        <v>10449.27</v>
      </c>
      <c r="I2051" s="34">
        <v>10449.27</v>
      </c>
      <c r="J2051" s="34">
        <v>10449.27</v>
      </c>
      <c r="K2051" s="34">
        <v>10449.27</v>
      </c>
      <c r="L2051" s="34">
        <v>808157.65</v>
      </c>
      <c r="M2051" s="34">
        <v>808157.65</v>
      </c>
      <c r="N2051" s="34">
        <v>808157.65</v>
      </c>
      <c r="O2051" s="34">
        <v>808157.65</v>
      </c>
      <c r="P2051" s="34">
        <v>808157.65</v>
      </c>
      <c r="Q2051" s="34">
        <v>808157.65</v>
      </c>
      <c r="R2051" s="34">
        <v>808157.65</v>
      </c>
      <c r="S2051" s="34">
        <f t="shared" si="81"/>
        <v>808157.65</v>
      </c>
    </row>
    <row r="2052" spans="2:19">
      <c r="B2052" s="5">
        <v>1968</v>
      </c>
      <c r="C2052" s="34">
        <v>0</v>
      </c>
      <c r="D2052" s="34">
        <v>0</v>
      </c>
      <c r="E2052" s="34">
        <v>0</v>
      </c>
      <c r="F2052" s="34">
        <v>0</v>
      </c>
      <c r="G2052" s="34">
        <v>0</v>
      </c>
      <c r="H2052" s="34">
        <v>0</v>
      </c>
      <c r="I2052" s="34">
        <v>0</v>
      </c>
      <c r="J2052" s="34">
        <v>0</v>
      </c>
      <c r="K2052" s="34">
        <v>0</v>
      </c>
      <c r="L2052" s="34">
        <v>376039.32</v>
      </c>
      <c r="M2052" s="34">
        <v>376039.32</v>
      </c>
      <c r="N2052" s="34">
        <v>376039.32</v>
      </c>
      <c r="O2052" s="34">
        <v>376039.32</v>
      </c>
      <c r="P2052" s="34">
        <v>376039.32</v>
      </c>
      <c r="Q2052" s="34">
        <v>376039.32</v>
      </c>
      <c r="R2052" s="34">
        <v>376039.32</v>
      </c>
      <c r="S2052" s="34">
        <f t="shared" si="81"/>
        <v>376039.32</v>
      </c>
    </row>
    <row r="2053" spans="2:19">
      <c r="B2053" s="5">
        <v>1967</v>
      </c>
      <c r="C2053" s="34">
        <v>0</v>
      </c>
      <c r="D2053" s="34">
        <v>0</v>
      </c>
      <c r="E2053" s="34">
        <v>0</v>
      </c>
      <c r="F2053" s="34">
        <v>0</v>
      </c>
      <c r="G2053" s="34">
        <v>0</v>
      </c>
      <c r="H2053" s="34">
        <v>0</v>
      </c>
      <c r="I2053" s="34">
        <v>0</v>
      </c>
      <c r="J2053" s="34">
        <v>0</v>
      </c>
      <c r="K2053" s="34">
        <v>0</v>
      </c>
      <c r="L2053" s="34">
        <v>766454.99</v>
      </c>
      <c r="M2053" s="34">
        <v>766454.99</v>
      </c>
      <c r="N2053" s="34">
        <v>766454.99</v>
      </c>
      <c r="O2053" s="34">
        <v>766454.99</v>
      </c>
      <c r="P2053" s="34">
        <v>766454.99</v>
      </c>
      <c r="Q2053" s="34">
        <v>766454.99</v>
      </c>
      <c r="R2053" s="34">
        <v>766454.99</v>
      </c>
      <c r="S2053" s="34">
        <f t="shared" si="81"/>
        <v>766454.99</v>
      </c>
    </row>
    <row r="2054" spans="2:19">
      <c r="B2054" s="5">
        <v>1966</v>
      </c>
      <c r="C2054" s="34">
        <v>4090.34</v>
      </c>
      <c r="D2054" s="34">
        <v>4090.34</v>
      </c>
      <c r="E2054" s="34">
        <v>4090.34</v>
      </c>
      <c r="F2054" s="34">
        <v>4090.34</v>
      </c>
      <c r="G2054" s="34">
        <v>4090.34</v>
      </c>
      <c r="H2054" s="34">
        <v>4090.34</v>
      </c>
      <c r="I2054" s="34">
        <v>4090.34</v>
      </c>
      <c r="J2054" s="34">
        <v>4090.34</v>
      </c>
      <c r="K2054" s="34">
        <v>4090.34</v>
      </c>
      <c r="L2054" s="34">
        <v>631603.98</v>
      </c>
      <c r="M2054" s="34">
        <v>631603.98</v>
      </c>
      <c r="N2054" s="34">
        <v>631603.98</v>
      </c>
      <c r="O2054" s="34">
        <v>631603.98</v>
      </c>
      <c r="P2054" s="34">
        <v>631603.98</v>
      </c>
      <c r="Q2054" s="34">
        <v>631603.98</v>
      </c>
      <c r="R2054" s="34">
        <v>631603.98</v>
      </c>
      <c r="S2054" s="34">
        <f t="shared" si="81"/>
        <v>631603.98</v>
      </c>
    </row>
    <row r="2055" spans="2:19">
      <c r="B2055" s="5">
        <v>1965</v>
      </c>
      <c r="C2055" s="34">
        <v>0</v>
      </c>
      <c r="D2055" s="34">
        <v>0</v>
      </c>
      <c r="E2055" s="34">
        <v>0</v>
      </c>
      <c r="F2055" s="34">
        <v>0</v>
      </c>
      <c r="G2055" s="34">
        <v>0</v>
      </c>
      <c r="H2055" s="34">
        <v>0</v>
      </c>
      <c r="I2055" s="34">
        <v>0</v>
      </c>
      <c r="J2055" s="34">
        <v>0</v>
      </c>
      <c r="K2055" s="34">
        <v>0</v>
      </c>
      <c r="L2055" s="34">
        <v>315859.25</v>
      </c>
      <c r="M2055" s="34">
        <v>315859.25</v>
      </c>
      <c r="N2055" s="34">
        <v>315859.25</v>
      </c>
      <c r="O2055" s="34">
        <v>315859.25</v>
      </c>
      <c r="P2055" s="34">
        <v>315859.25</v>
      </c>
      <c r="Q2055" s="34">
        <v>315859.25</v>
      </c>
      <c r="R2055" s="34">
        <v>315859.25</v>
      </c>
      <c r="S2055" s="34">
        <f t="shared" si="81"/>
        <v>315859.25</v>
      </c>
    </row>
    <row r="2056" spans="2:19">
      <c r="B2056" s="5">
        <v>1964</v>
      </c>
      <c r="C2056" s="34">
        <v>0</v>
      </c>
      <c r="D2056" s="34">
        <v>0</v>
      </c>
      <c r="E2056" s="34">
        <v>0</v>
      </c>
      <c r="F2056" s="34">
        <v>0</v>
      </c>
      <c r="G2056" s="34">
        <v>0</v>
      </c>
      <c r="H2056" s="34">
        <v>0</v>
      </c>
      <c r="I2056" s="34">
        <v>0</v>
      </c>
      <c r="J2056" s="34">
        <v>0</v>
      </c>
      <c r="K2056" s="34">
        <v>0</v>
      </c>
      <c r="L2056" s="34">
        <v>422224.42</v>
      </c>
      <c r="M2056" s="34">
        <v>422224.42</v>
      </c>
      <c r="N2056" s="34">
        <v>422224.42</v>
      </c>
      <c r="O2056" s="34">
        <v>422224.42</v>
      </c>
      <c r="P2056" s="34">
        <v>422224.42</v>
      </c>
      <c r="Q2056" s="34">
        <v>422224.42</v>
      </c>
      <c r="R2056" s="34">
        <v>422224.42</v>
      </c>
      <c r="S2056" s="34">
        <f t="shared" si="81"/>
        <v>422224.42</v>
      </c>
    </row>
    <row r="2057" spans="2:19">
      <c r="B2057" s="5">
        <v>1963</v>
      </c>
      <c r="C2057" s="34">
        <v>0</v>
      </c>
      <c r="D2057" s="34">
        <v>0</v>
      </c>
      <c r="E2057" s="34">
        <v>0</v>
      </c>
      <c r="F2057" s="34">
        <v>0</v>
      </c>
      <c r="G2057" s="34">
        <v>0</v>
      </c>
      <c r="H2057" s="34">
        <v>0</v>
      </c>
      <c r="I2057" s="34">
        <v>0</v>
      </c>
      <c r="J2057" s="34">
        <v>0</v>
      </c>
      <c r="K2057" s="34">
        <v>0</v>
      </c>
      <c r="L2057" s="34">
        <v>171576.77</v>
      </c>
      <c r="M2057" s="34">
        <v>171576.77</v>
      </c>
      <c r="N2057" s="34">
        <v>171576.77</v>
      </c>
      <c r="O2057" s="34">
        <v>171576.77</v>
      </c>
      <c r="P2057" s="34">
        <v>171576.77</v>
      </c>
      <c r="Q2057" s="34">
        <v>171576.77</v>
      </c>
      <c r="R2057" s="34">
        <v>171576.77</v>
      </c>
      <c r="S2057" s="34">
        <f t="shared" si="81"/>
        <v>171576.77</v>
      </c>
    </row>
    <row r="2058" spans="2:19">
      <c r="B2058" s="5">
        <v>1962</v>
      </c>
      <c r="C2058" s="34">
        <v>0</v>
      </c>
      <c r="D2058" s="34">
        <v>0</v>
      </c>
      <c r="E2058" s="34">
        <v>0</v>
      </c>
      <c r="F2058" s="34">
        <v>0</v>
      </c>
      <c r="G2058" s="34">
        <v>0</v>
      </c>
      <c r="H2058" s="34">
        <v>0</v>
      </c>
      <c r="I2058" s="34">
        <v>0</v>
      </c>
      <c r="J2058" s="34">
        <v>0</v>
      </c>
      <c r="K2058" s="34">
        <v>0</v>
      </c>
      <c r="L2058" s="34">
        <v>205111.38</v>
      </c>
      <c r="M2058" s="34">
        <v>205111.38</v>
      </c>
      <c r="N2058" s="34">
        <v>205111.38</v>
      </c>
      <c r="O2058" s="34">
        <v>205111.38</v>
      </c>
      <c r="P2058" s="34">
        <v>205111.38</v>
      </c>
      <c r="Q2058" s="34">
        <v>205111.38</v>
      </c>
      <c r="R2058" s="34">
        <v>205111.38</v>
      </c>
      <c r="S2058" s="34">
        <f t="shared" si="81"/>
        <v>205111.38</v>
      </c>
    </row>
    <row r="2059" spans="2:19">
      <c r="B2059" s="5">
        <v>1961</v>
      </c>
      <c r="C2059" s="34">
        <v>0</v>
      </c>
      <c r="D2059" s="34">
        <v>0</v>
      </c>
      <c r="E2059" s="34">
        <v>0</v>
      </c>
      <c r="F2059" s="34">
        <v>0</v>
      </c>
      <c r="G2059" s="34">
        <v>0</v>
      </c>
      <c r="H2059" s="34">
        <v>0</v>
      </c>
      <c r="I2059" s="34">
        <v>0</v>
      </c>
      <c r="J2059" s="34">
        <v>0</v>
      </c>
      <c r="K2059" s="34">
        <v>0</v>
      </c>
      <c r="L2059" s="34">
        <v>228349.21</v>
      </c>
      <c r="M2059" s="34">
        <v>228349.21</v>
      </c>
      <c r="N2059" s="34">
        <v>228349.21</v>
      </c>
      <c r="O2059" s="34">
        <v>228349.21</v>
      </c>
      <c r="P2059" s="34">
        <v>228349.21</v>
      </c>
      <c r="Q2059" s="34">
        <v>228349.21</v>
      </c>
      <c r="R2059" s="34">
        <v>228349.21</v>
      </c>
      <c r="S2059" s="34">
        <f t="shared" si="81"/>
        <v>228349.21</v>
      </c>
    </row>
    <row r="2060" spans="2:19">
      <c r="B2060" s="5">
        <v>1960</v>
      </c>
      <c r="C2060" s="34">
        <v>0</v>
      </c>
      <c r="D2060" s="34">
        <v>0</v>
      </c>
      <c r="E2060" s="34">
        <v>0</v>
      </c>
      <c r="F2060" s="34">
        <v>0</v>
      </c>
      <c r="G2060" s="34">
        <v>0</v>
      </c>
      <c r="H2060" s="34">
        <v>0</v>
      </c>
      <c r="I2060" s="34">
        <v>0</v>
      </c>
      <c r="J2060" s="34">
        <v>0</v>
      </c>
      <c r="K2060" s="34">
        <v>0</v>
      </c>
      <c r="L2060" s="34">
        <v>146687.84</v>
      </c>
      <c r="M2060" s="34">
        <v>146687.84</v>
      </c>
      <c r="N2060" s="34">
        <v>146687.84</v>
      </c>
      <c r="O2060" s="34">
        <v>146687.84</v>
      </c>
      <c r="P2060" s="34">
        <v>146687.84</v>
      </c>
      <c r="Q2060" s="34">
        <v>146687.84</v>
      </c>
      <c r="R2060" s="34">
        <v>146687.84</v>
      </c>
      <c r="S2060" s="34">
        <f t="shared" si="81"/>
        <v>146687.84</v>
      </c>
    </row>
    <row r="2061" spans="2:19">
      <c r="B2061" s="5">
        <v>1959</v>
      </c>
      <c r="C2061" s="34">
        <v>0</v>
      </c>
      <c r="D2061" s="34">
        <v>0</v>
      </c>
      <c r="E2061" s="34">
        <v>0</v>
      </c>
      <c r="F2061" s="34">
        <v>0</v>
      </c>
      <c r="G2061" s="34">
        <v>0</v>
      </c>
      <c r="H2061" s="34">
        <v>0</v>
      </c>
      <c r="I2061" s="34">
        <v>0</v>
      </c>
      <c r="J2061" s="34">
        <v>0</v>
      </c>
      <c r="K2061" s="34">
        <v>0</v>
      </c>
      <c r="L2061" s="34">
        <v>70597.14</v>
      </c>
      <c r="M2061" s="34">
        <v>70597.14</v>
      </c>
      <c r="N2061" s="34">
        <v>70597.14</v>
      </c>
      <c r="O2061" s="34">
        <v>70597.14</v>
      </c>
      <c r="P2061" s="34">
        <v>70597.14</v>
      </c>
      <c r="Q2061" s="34">
        <v>70597.14</v>
      </c>
      <c r="R2061" s="34">
        <v>70597.14</v>
      </c>
      <c r="S2061" s="34">
        <f t="shared" si="81"/>
        <v>70597.14</v>
      </c>
    </row>
    <row r="2062" spans="2:19">
      <c r="B2062" s="5">
        <v>1958</v>
      </c>
      <c r="C2062" s="34">
        <v>0</v>
      </c>
      <c r="D2062" s="34">
        <v>0</v>
      </c>
      <c r="E2062" s="34">
        <v>0</v>
      </c>
      <c r="F2062" s="34">
        <v>0</v>
      </c>
      <c r="G2062" s="34">
        <v>0</v>
      </c>
      <c r="H2062" s="34">
        <v>0</v>
      </c>
      <c r="I2062" s="34">
        <v>0</v>
      </c>
      <c r="J2062" s="34">
        <v>0</v>
      </c>
      <c r="K2062" s="34">
        <v>0</v>
      </c>
      <c r="L2062" s="34">
        <v>34732.57</v>
      </c>
      <c r="M2062" s="34">
        <v>34732.57</v>
      </c>
      <c r="N2062" s="34">
        <v>34732.57</v>
      </c>
      <c r="O2062" s="34">
        <v>34732.57</v>
      </c>
      <c r="P2062" s="34">
        <v>34732.57</v>
      </c>
      <c r="Q2062" s="34">
        <v>34732.57</v>
      </c>
      <c r="R2062" s="34">
        <v>34732.57</v>
      </c>
      <c r="S2062" s="34">
        <f t="shared" si="81"/>
        <v>34732.57</v>
      </c>
    </row>
    <row r="2063" spans="2:19">
      <c r="B2063" s="5">
        <v>1957</v>
      </c>
      <c r="C2063" s="34">
        <v>0</v>
      </c>
      <c r="D2063" s="34">
        <v>0</v>
      </c>
      <c r="E2063" s="34">
        <v>0</v>
      </c>
      <c r="F2063" s="34">
        <v>0</v>
      </c>
      <c r="G2063" s="34">
        <v>0</v>
      </c>
      <c r="H2063" s="34">
        <v>0</v>
      </c>
      <c r="I2063" s="34">
        <v>0</v>
      </c>
      <c r="J2063" s="34">
        <v>0</v>
      </c>
      <c r="K2063" s="34">
        <v>0</v>
      </c>
      <c r="L2063" s="34">
        <v>13848.8</v>
      </c>
      <c r="M2063" s="34">
        <v>13848.8</v>
      </c>
      <c r="N2063" s="34">
        <v>13848.8</v>
      </c>
      <c r="O2063" s="34">
        <v>13848.8</v>
      </c>
      <c r="P2063" s="34">
        <v>13848.8</v>
      </c>
      <c r="Q2063" s="34">
        <v>13848.8</v>
      </c>
      <c r="R2063" s="34">
        <v>13848.8</v>
      </c>
      <c r="S2063" s="34">
        <f t="shared" si="81"/>
        <v>13848.8</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f t="shared" ref="S2064:S2090" si="82">+R2064</f>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f t="shared" si="82"/>
        <v>0</v>
      </c>
    </row>
    <row r="2066" spans="2:19">
      <c r="B2066" s="5">
        <v>1954</v>
      </c>
      <c r="C2066" s="34">
        <v>21513.119999999999</v>
      </c>
      <c r="D2066" s="34">
        <v>21513.119999999999</v>
      </c>
      <c r="E2066" s="34">
        <v>21513.119999999999</v>
      </c>
      <c r="F2066" s="34">
        <v>21513.119999999999</v>
      </c>
      <c r="G2066" s="34">
        <v>21513.119999999999</v>
      </c>
      <c r="H2066" s="34">
        <v>21513.119999999999</v>
      </c>
      <c r="I2066" s="34">
        <v>21513.119999999999</v>
      </c>
      <c r="J2066" s="34">
        <v>21513.119999999999</v>
      </c>
      <c r="K2066" s="34">
        <v>21513.119999999999</v>
      </c>
      <c r="L2066" s="34">
        <v>21513.119999999999</v>
      </c>
      <c r="M2066" s="34">
        <v>21513.119999999999</v>
      </c>
      <c r="N2066" s="34">
        <v>21513.119999999999</v>
      </c>
      <c r="O2066" s="34">
        <v>21513.119999999999</v>
      </c>
      <c r="P2066" s="34">
        <v>21513.119999999999</v>
      </c>
      <c r="Q2066" s="34">
        <v>21513.119999999999</v>
      </c>
      <c r="R2066" s="34">
        <v>21513.119999999999</v>
      </c>
      <c r="S2066" s="34">
        <f t="shared" si="82"/>
        <v>21513.119999999999</v>
      </c>
    </row>
    <row r="2067" spans="2:19">
      <c r="B2067" s="5">
        <v>1953</v>
      </c>
      <c r="C2067" s="34">
        <v>11327.12</v>
      </c>
      <c r="D2067" s="34">
        <v>11327.12</v>
      </c>
      <c r="E2067" s="34">
        <v>11327.12</v>
      </c>
      <c r="F2067" s="34">
        <v>11327.12</v>
      </c>
      <c r="G2067" s="34">
        <v>11327.12</v>
      </c>
      <c r="H2067" s="34">
        <v>11327.12</v>
      </c>
      <c r="I2067" s="34">
        <v>11327.12</v>
      </c>
      <c r="J2067" s="34">
        <v>11327.12</v>
      </c>
      <c r="K2067" s="34">
        <v>11327.12</v>
      </c>
      <c r="L2067" s="34">
        <v>11327.12</v>
      </c>
      <c r="M2067" s="34">
        <v>11327.12</v>
      </c>
      <c r="N2067" s="34">
        <v>11327.12</v>
      </c>
      <c r="O2067" s="34">
        <v>11327.12</v>
      </c>
      <c r="P2067" s="34">
        <v>11327.12</v>
      </c>
      <c r="Q2067" s="34">
        <v>11327.12</v>
      </c>
      <c r="R2067" s="34">
        <v>11327.12</v>
      </c>
      <c r="S2067" s="34">
        <f t="shared" si="82"/>
        <v>11327.12</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f t="shared" si="82"/>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f t="shared" si="82"/>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f t="shared" si="82"/>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f t="shared" si="82"/>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f t="shared" si="82"/>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f t="shared" si="82"/>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f t="shared" si="82"/>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f t="shared" si="82"/>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f t="shared" si="82"/>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f t="shared" si="82"/>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f t="shared" si="82"/>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f t="shared" si="82"/>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f t="shared" si="82"/>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f t="shared" si="82"/>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f t="shared" si="82"/>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f t="shared" si="82"/>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f t="shared" si="82"/>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f t="shared" si="82"/>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f t="shared" si="82"/>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f t="shared" si="82"/>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f t="shared" si="82"/>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f t="shared" si="82"/>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f t="shared" si="82"/>
        <v>0</v>
      </c>
    </row>
    <row r="2091" spans="1:19">
      <c r="A2091" s="63" t="s">
        <v>125</v>
      </c>
      <c r="B2091" s="6" t="s">
        <v>10</v>
      </c>
      <c r="C2091" s="7">
        <f>SUM(C2014:C2090)</f>
        <v>1475307.5100000005</v>
      </c>
      <c r="D2091" s="7">
        <f>SUM(D2013:D2090)</f>
        <v>1475307.5100000005</v>
      </c>
      <c r="E2091" s="7">
        <f>SUM(E2012:E2090)</f>
        <v>1505657.3500000003</v>
      </c>
      <c r="F2091" s="7">
        <f>SUM(F2011:F2090)</f>
        <v>1520882.6200000003</v>
      </c>
      <c r="G2091" s="7">
        <f>SUM(G2010:G2090)</f>
        <v>1530030.0200000003</v>
      </c>
      <c r="H2091" s="7">
        <f>SUM(H2004:H2090)</f>
        <v>1530030.0200000003</v>
      </c>
      <c r="I2091" s="7">
        <f>SUM(I2004:I2090)</f>
        <v>1530030.0200000003</v>
      </c>
      <c r="J2091" s="7">
        <f t="shared" ref="J2091" si="83">SUM(J2004:J2090)</f>
        <v>1530030.0200000003</v>
      </c>
      <c r="K2091" s="7">
        <f>SUM(K2004:K2090)</f>
        <v>1530030.0200000003</v>
      </c>
      <c r="L2091" s="7">
        <f t="shared" ref="L2091" si="84">SUM(L2004:L2090)</f>
        <v>65234076.600000009</v>
      </c>
      <c r="M2091" s="7">
        <f>SUM(M2004:M2090)</f>
        <v>66374125.860000007</v>
      </c>
      <c r="N2091" s="10">
        <f>SUM(N1999:N2090)</f>
        <v>68620265.950000003</v>
      </c>
      <c r="O2091" s="10">
        <f>SUM(O1999:O2090)</f>
        <v>68895585.889999986</v>
      </c>
      <c r="P2091" s="10">
        <f>SUM(P1999:P2090)</f>
        <v>70550918.189999983</v>
      </c>
      <c r="Q2091" s="10">
        <f>SUM(Q1999:Q2090)</f>
        <v>72401049.289999977</v>
      </c>
      <c r="R2091" s="10">
        <f>SUM(R1998:R2090)</f>
        <v>75234036.229999974</v>
      </c>
      <c r="S2091" s="10">
        <f>SUM(S1998:S2090)</f>
        <v>77883715.879999965</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185860.55</v>
      </c>
    </row>
    <row r="2094" spans="1:19">
      <c r="A2094" s="35"/>
      <c r="B2094" s="5">
        <v>2021</v>
      </c>
      <c r="C2094" s="33"/>
      <c r="D2094" s="33"/>
      <c r="E2094" s="33"/>
      <c r="F2094" s="33"/>
      <c r="G2094" s="33"/>
      <c r="H2094" s="33"/>
      <c r="I2094" s="33"/>
      <c r="J2094" s="33"/>
      <c r="K2094" s="33"/>
      <c r="L2094" s="33"/>
      <c r="M2094" s="33"/>
      <c r="N2094" s="33"/>
      <c r="O2094" s="33"/>
      <c r="P2094" s="33"/>
      <c r="Q2094" s="33"/>
      <c r="R2094" s="34">
        <v>79207.67</v>
      </c>
      <c r="S2094" s="34">
        <f>+R2094</f>
        <v>79207.67</v>
      </c>
    </row>
    <row r="2095" spans="1:19">
      <c r="B2095" s="5">
        <v>2020</v>
      </c>
      <c r="C2095" s="33"/>
      <c r="D2095" s="33"/>
      <c r="E2095" s="33"/>
      <c r="F2095" s="33"/>
      <c r="G2095" s="33"/>
      <c r="H2095" s="33"/>
      <c r="I2095" s="33"/>
      <c r="J2095" s="33"/>
      <c r="K2095" s="33"/>
      <c r="L2095" s="33"/>
      <c r="M2095" s="33"/>
      <c r="N2095" s="33"/>
      <c r="O2095" s="33"/>
      <c r="P2095" s="33"/>
      <c r="Q2095" s="34">
        <v>98365.59</v>
      </c>
      <c r="R2095" s="34">
        <v>98365.59</v>
      </c>
      <c r="S2095" s="34">
        <f t="shared" ref="S2095:S2158" si="85">+R2095</f>
        <v>98365.59</v>
      </c>
    </row>
    <row r="2096" spans="1:19">
      <c r="A2096" s="37"/>
      <c r="B2096" s="5">
        <v>2019</v>
      </c>
      <c r="C2096" s="33"/>
      <c r="D2096" s="33"/>
      <c r="E2096" s="33"/>
      <c r="F2096" s="33"/>
      <c r="G2096" s="33"/>
      <c r="H2096" s="33"/>
      <c r="I2096" s="33"/>
      <c r="J2096" s="33"/>
      <c r="K2096" s="33"/>
      <c r="L2096" s="33"/>
      <c r="M2096" s="33"/>
      <c r="N2096" s="33"/>
      <c r="O2096" s="33"/>
      <c r="P2096" s="34">
        <v>242406.06</v>
      </c>
      <c r="Q2096" s="34">
        <v>242406.06</v>
      </c>
      <c r="R2096" s="34">
        <v>242406.06</v>
      </c>
      <c r="S2096" s="34">
        <f t="shared" si="85"/>
        <v>242406.06</v>
      </c>
    </row>
    <row r="2097" spans="1:19">
      <c r="A2097" s="37"/>
      <c r="B2097" s="5">
        <v>2018</v>
      </c>
      <c r="C2097" s="33"/>
      <c r="D2097" s="33"/>
      <c r="E2097" s="33"/>
      <c r="F2097" s="33"/>
      <c r="G2097" s="33"/>
      <c r="H2097" s="33"/>
      <c r="I2097" s="33"/>
      <c r="J2097" s="33"/>
      <c r="K2097" s="33"/>
      <c r="L2097" s="33"/>
      <c r="M2097" s="33"/>
      <c r="N2097" s="33"/>
      <c r="O2097" s="34">
        <v>109954.15</v>
      </c>
      <c r="P2097" s="34">
        <v>109954.15</v>
      </c>
      <c r="Q2097" s="34">
        <v>109954.15</v>
      </c>
      <c r="R2097" s="34">
        <v>109954.15</v>
      </c>
      <c r="S2097" s="34">
        <f t="shared" si="85"/>
        <v>109954.15</v>
      </c>
    </row>
    <row r="2098" spans="1:19">
      <c r="A2098" s="37"/>
      <c r="B2098" s="5">
        <v>2017</v>
      </c>
      <c r="C2098" s="33"/>
      <c r="D2098" s="33"/>
      <c r="E2098" s="33"/>
      <c r="F2098" s="33"/>
      <c r="G2098" s="33"/>
      <c r="H2098" s="33"/>
      <c r="I2098" s="33"/>
      <c r="J2098" s="33"/>
      <c r="K2098" s="33"/>
      <c r="L2098" s="33"/>
      <c r="M2098" s="33"/>
      <c r="N2098" s="34">
        <v>5947.4800000000005</v>
      </c>
      <c r="O2098" s="34">
        <v>108862.29</v>
      </c>
      <c r="P2098" s="34">
        <v>108862.29</v>
      </c>
      <c r="Q2098" s="34">
        <v>108862.29</v>
      </c>
      <c r="R2098" s="34">
        <v>108862.29</v>
      </c>
      <c r="S2098" s="34">
        <f t="shared" si="85"/>
        <v>108862.29</v>
      </c>
    </row>
    <row r="2099" spans="1:19">
      <c r="B2099" s="5">
        <v>2016</v>
      </c>
      <c r="C2099" s="33"/>
      <c r="D2099" s="33"/>
      <c r="E2099" s="33"/>
      <c r="F2099" s="33"/>
      <c r="G2099" s="33"/>
      <c r="H2099" s="33"/>
      <c r="I2099" s="33"/>
      <c r="J2099" s="33"/>
      <c r="K2099" s="33"/>
      <c r="L2099" s="33"/>
      <c r="M2099" s="34">
        <v>80717.05</v>
      </c>
      <c r="N2099" s="34">
        <v>80717.05</v>
      </c>
      <c r="O2099" s="34">
        <v>80717.05</v>
      </c>
      <c r="P2099" s="34">
        <v>80717.05</v>
      </c>
      <c r="Q2099" s="34">
        <v>80717.05</v>
      </c>
      <c r="R2099" s="34">
        <v>80717.05</v>
      </c>
      <c r="S2099" s="34">
        <f t="shared" si="85"/>
        <v>80717.05</v>
      </c>
    </row>
    <row r="2100" spans="1:19">
      <c r="B2100" s="5">
        <v>2015</v>
      </c>
      <c r="C2100" s="33"/>
      <c r="D2100" s="33"/>
      <c r="E2100" s="33"/>
      <c r="F2100" s="33"/>
      <c r="G2100" s="33"/>
      <c r="H2100" s="33"/>
      <c r="I2100" s="33"/>
      <c r="J2100" s="33"/>
      <c r="K2100" s="33"/>
      <c r="L2100" s="34">
        <v>59721.67</v>
      </c>
      <c r="M2100" s="34">
        <v>59721.67</v>
      </c>
      <c r="N2100" s="34">
        <v>59721.67</v>
      </c>
      <c r="O2100" s="34">
        <v>59721.670000000006</v>
      </c>
      <c r="P2100" s="34">
        <v>59721.670000000006</v>
      </c>
      <c r="Q2100" s="34">
        <v>59721.670000000006</v>
      </c>
      <c r="R2100" s="34">
        <v>59721.670000000006</v>
      </c>
      <c r="S2100" s="34">
        <f t="shared" si="85"/>
        <v>59721.670000000006</v>
      </c>
    </row>
    <row r="2101" spans="1:19">
      <c r="B2101" s="5">
        <v>2014</v>
      </c>
      <c r="C2101" s="33"/>
      <c r="D2101" s="33"/>
      <c r="E2101" s="33"/>
      <c r="F2101" s="33"/>
      <c r="G2101" s="33"/>
      <c r="H2101" s="33"/>
      <c r="I2101" s="33"/>
      <c r="J2101" s="33"/>
      <c r="K2101" s="34">
        <v>6239.12</v>
      </c>
      <c r="L2101" s="34">
        <v>14069.86</v>
      </c>
      <c r="M2101" s="34">
        <v>14069.86</v>
      </c>
      <c r="N2101" s="34">
        <v>14069.86</v>
      </c>
      <c r="O2101" s="34">
        <v>14069.859999999999</v>
      </c>
      <c r="P2101" s="34">
        <v>14069.859999999999</v>
      </c>
      <c r="Q2101" s="34">
        <v>14069.859999999999</v>
      </c>
      <c r="R2101" s="34">
        <v>14069.859999999999</v>
      </c>
      <c r="S2101" s="34">
        <f t="shared" si="85"/>
        <v>14069.859999999999</v>
      </c>
    </row>
    <row r="2102" spans="1:19">
      <c r="B2102" s="5">
        <v>2013</v>
      </c>
      <c r="C2102" s="33"/>
      <c r="D2102" s="33"/>
      <c r="E2102" s="33"/>
      <c r="F2102" s="33"/>
      <c r="G2102" s="33"/>
      <c r="H2102" s="33"/>
      <c r="I2102" s="33"/>
      <c r="J2102" s="34">
        <v>50356.19</v>
      </c>
      <c r="K2102" s="34">
        <v>50356.19</v>
      </c>
      <c r="L2102" s="34">
        <v>156982.76</v>
      </c>
      <c r="M2102" s="34">
        <v>156982.76</v>
      </c>
      <c r="N2102" s="34">
        <v>156982.76</v>
      </c>
      <c r="O2102" s="34">
        <v>156982.76</v>
      </c>
      <c r="P2102" s="34">
        <v>156982.76</v>
      </c>
      <c r="Q2102" s="34">
        <v>156982.76</v>
      </c>
      <c r="R2102" s="34">
        <v>156982.76</v>
      </c>
      <c r="S2102" s="34">
        <f t="shared" si="85"/>
        <v>156982.76</v>
      </c>
    </row>
    <row r="2103" spans="1:19">
      <c r="B2103" s="5">
        <v>2012</v>
      </c>
      <c r="C2103" s="33"/>
      <c r="D2103" s="33"/>
      <c r="E2103" s="33"/>
      <c r="F2103" s="33"/>
      <c r="G2103" s="33"/>
      <c r="H2103" s="33"/>
      <c r="I2103" s="34">
        <v>14241.39</v>
      </c>
      <c r="J2103" s="34">
        <v>14241.39</v>
      </c>
      <c r="K2103" s="34">
        <v>14241.39</v>
      </c>
      <c r="L2103" s="34">
        <v>109353.68</v>
      </c>
      <c r="M2103" s="34">
        <v>109353.68</v>
      </c>
      <c r="N2103" s="34">
        <v>109353.68</v>
      </c>
      <c r="O2103" s="34">
        <v>109353.68</v>
      </c>
      <c r="P2103" s="34">
        <v>109353.68</v>
      </c>
      <c r="Q2103" s="34">
        <v>109353.68</v>
      </c>
      <c r="R2103" s="34">
        <v>109353.68</v>
      </c>
      <c r="S2103" s="34">
        <f t="shared" si="85"/>
        <v>109353.68</v>
      </c>
    </row>
    <row r="2104" spans="1:19">
      <c r="B2104" s="5">
        <v>2011</v>
      </c>
      <c r="C2104" s="33"/>
      <c r="D2104" s="33"/>
      <c r="E2104" s="33"/>
      <c r="F2104" s="33"/>
      <c r="G2104" s="33"/>
      <c r="H2104" s="34">
        <v>7667.27</v>
      </c>
      <c r="I2104" s="34">
        <v>7667.27</v>
      </c>
      <c r="J2104" s="34">
        <v>7667.27</v>
      </c>
      <c r="K2104" s="34">
        <v>7667.27</v>
      </c>
      <c r="L2104" s="34">
        <v>72926.87</v>
      </c>
      <c r="M2104" s="34">
        <v>72926.87</v>
      </c>
      <c r="N2104" s="34">
        <v>72926.87</v>
      </c>
      <c r="O2104" s="34">
        <v>72926.87</v>
      </c>
      <c r="P2104" s="34">
        <v>72926.87</v>
      </c>
      <c r="Q2104" s="34">
        <v>72926.87</v>
      </c>
      <c r="R2104" s="34">
        <v>72926.87</v>
      </c>
      <c r="S2104" s="34">
        <f t="shared" si="85"/>
        <v>72926.87</v>
      </c>
    </row>
    <row r="2105" spans="1:19">
      <c r="B2105" s="5">
        <v>2010</v>
      </c>
      <c r="C2105" s="33"/>
      <c r="D2105" s="33"/>
      <c r="E2105" s="33"/>
      <c r="F2105" s="33"/>
      <c r="G2105" s="34">
        <v>3832.22</v>
      </c>
      <c r="H2105" s="34">
        <v>3832.22</v>
      </c>
      <c r="I2105" s="34">
        <v>3832.22</v>
      </c>
      <c r="J2105" s="34">
        <v>3832.22</v>
      </c>
      <c r="K2105" s="34">
        <v>3832.22</v>
      </c>
      <c r="L2105" s="34">
        <v>118252.44</v>
      </c>
      <c r="M2105" s="34">
        <v>118252.44</v>
      </c>
      <c r="N2105" s="34">
        <v>118252.44</v>
      </c>
      <c r="O2105" s="34">
        <v>118252.44</v>
      </c>
      <c r="P2105" s="34">
        <v>118252.44</v>
      </c>
      <c r="Q2105" s="34">
        <v>118252.44</v>
      </c>
      <c r="R2105" s="34">
        <v>118252.44</v>
      </c>
      <c r="S2105" s="34">
        <f t="shared" si="85"/>
        <v>118252.44</v>
      </c>
    </row>
    <row r="2106" spans="1:19">
      <c r="B2106" s="5">
        <v>2009</v>
      </c>
      <c r="C2106" s="33"/>
      <c r="D2106" s="33"/>
      <c r="E2106" s="33"/>
      <c r="F2106" s="34">
        <v>0</v>
      </c>
      <c r="G2106" s="34">
        <v>0</v>
      </c>
      <c r="H2106" s="34">
        <v>0</v>
      </c>
      <c r="I2106" s="34">
        <v>0</v>
      </c>
      <c r="J2106" s="34">
        <v>0</v>
      </c>
      <c r="K2106" s="34">
        <v>0</v>
      </c>
      <c r="L2106" s="34">
        <v>92494.69</v>
      </c>
      <c r="M2106" s="34">
        <v>92494.69</v>
      </c>
      <c r="N2106" s="34">
        <v>92494.69</v>
      </c>
      <c r="O2106" s="34">
        <v>92494.69</v>
      </c>
      <c r="P2106" s="34">
        <v>92494.69</v>
      </c>
      <c r="Q2106" s="34">
        <v>92494.69</v>
      </c>
      <c r="R2106" s="34">
        <v>92494.69</v>
      </c>
      <c r="S2106" s="34">
        <f t="shared" si="85"/>
        <v>92494.69</v>
      </c>
    </row>
    <row r="2107" spans="1:19">
      <c r="B2107" s="5">
        <v>2008</v>
      </c>
      <c r="C2107" s="33"/>
      <c r="D2107" s="33"/>
      <c r="E2107" s="34">
        <v>1322.79</v>
      </c>
      <c r="F2107" s="34">
        <v>1322.79</v>
      </c>
      <c r="G2107" s="34">
        <v>1322.79</v>
      </c>
      <c r="H2107" s="34">
        <v>1322.79</v>
      </c>
      <c r="I2107" s="34">
        <v>1322.79</v>
      </c>
      <c r="J2107" s="34">
        <v>1322.79</v>
      </c>
      <c r="K2107" s="34">
        <v>1322.79</v>
      </c>
      <c r="L2107" s="34">
        <v>50700.68</v>
      </c>
      <c r="M2107" s="34">
        <v>50700.68</v>
      </c>
      <c r="N2107" s="34">
        <v>50700.68</v>
      </c>
      <c r="O2107" s="34">
        <v>50700.680000000008</v>
      </c>
      <c r="P2107" s="34">
        <v>50700.680000000008</v>
      </c>
      <c r="Q2107" s="34">
        <v>50700.680000000008</v>
      </c>
      <c r="R2107" s="34">
        <v>50700.680000000008</v>
      </c>
      <c r="S2107" s="34">
        <f t="shared" si="85"/>
        <v>50700.680000000008</v>
      </c>
    </row>
    <row r="2108" spans="1:19">
      <c r="B2108" s="5">
        <v>2007</v>
      </c>
      <c r="C2108" s="33"/>
      <c r="D2108" s="34">
        <v>5259.13</v>
      </c>
      <c r="E2108" s="34">
        <v>5259.13</v>
      </c>
      <c r="F2108" s="34">
        <v>5259.13</v>
      </c>
      <c r="G2108" s="34">
        <v>5259.13</v>
      </c>
      <c r="H2108" s="34">
        <v>5259.13</v>
      </c>
      <c r="I2108" s="34">
        <v>5259.13</v>
      </c>
      <c r="J2108" s="34">
        <v>5259.13</v>
      </c>
      <c r="K2108" s="34">
        <v>5259.13</v>
      </c>
      <c r="L2108" s="34">
        <v>283900.64</v>
      </c>
      <c r="M2108" s="34">
        <v>283900.64</v>
      </c>
      <c r="N2108" s="34">
        <v>283900.64</v>
      </c>
      <c r="O2108" s="34">
        <v>283900.64</v>
      </c>
      <c r="P2108" s="34">
        <v>283900.64</v>
      </c>
      <c r="Q2108" s="34">
        <v>283900.64</v>
      </c>
      <c r="R2108" s="34">
        <v>283900.64</v>
      </c>
      <c r="S2108" s="34">
        <f t="shared" si="85"/>
        <v>283900.64</v>
      </c>
    </row>
    <row r="2109" spans="1:19">
      <c r="B2109" s="5">
        <v>2006</v>
      </c>
      <c r="C2109" s="34">
        <v>11533.57</v>
      </c>
      <c r="D2109" s="34">
        <v>11533.57</v>
      </c>
      <c r="E2109" s="34">
        <v>11533.57</v>
      </c>
      <c r="F2109" s="34">
        <v>11533.57</v>
      </c>
      <c r="G2109" s="34">
        <v>11533.57</v>
      </c>
      <c r="H2109" s="34">
        <v>11533.57</v>
      </c>
      <c r="I2109" s="34">
        <v>11533.57</v>
      </c>
      <c r="J2109" s="34">
        <v>11533.57</v>
      </c>
      <c r="K2109" s="34">
        <v>11533.57</v>
      </c>
      <c r="L2109" s="34">
        <v>15097.38</v>
      </c>
      <c r="M2109" s="34">
        <v>15097.38</v>
      </c>
      <c r="N2109" s="34">
        <v>15097.38</v>
      </c>
      <c r="O2109" s="34">
        <v>15097.38</v>
      </c>
      <c r="P2109" s="34">
        <v>15097.38</v>
      </c>
      <c r="Q2109" s="34">
        <v>15097.38</v>
      </c>
      <c r="R2109" s="34">
        <v>15097.38</v>
      </c>
      <c r="S2109" s="34">
        <f t="shared" si="85"/>
        <v>15097.38</v>
      </c>
    </row>
    <row r="2110" spans="1:19">
      <c r="B2110" s="5">
        <v>2005</v>
      </c>
      <c r="C2110" s="34">
        <v>6329.74</v>
      </c>
      <c r="D2110" s="34">
        <v>6329.74</v>
      </c>
      <c r="E2110" s="34">
        <v>6329.74</v>
      </c>
      <c r="F2110" s="34">
        <v>6329.74</v>
      </c>
      <c r="G2110" s="34">
        <v>6329.74</v>
      </c>
      <c r="H2110" s="34">
        <v>6329.74</v>
      </c>
      <c r="I2110" s="34">
        <v>6329.74</v>
      </c>
      <c r="J2110" s="34">
        <v>6329.74</v>
      </c>
      <c r="K2110" s="34">
        <v>6329.74</v>
      </c>
      <c r="L2110" s="34">
        <v>21249.87</v>
      </c>
      <c r="M2110" s="34">
        <v>21249.87</v>
      </c>
      <c r="N2110" s="34">
        <v>21249.87</v>
      </c>
      <c r="O2110" s="34">
        <v>21249.87</v>
      </c>
      <c r="P2110" s="34">
        <v>21249.87</v>
      </c>
      <c r="Q2110" s="34">
        <v>21249.87</v>
      </c>
      <c r="R2110" s="34">
        <v>21249.87</v>
      </c>
      <c r="S2110" s="34">
        <f t="shared" si="85"/>
        <v>21249.87</v>
      </c>
    </row>
    <row r="2111" spans="1:19">
      <c r="B2111" s="5">
        <v>2004</v>
      </c>
      <c r="C2111" s="34">
        <v>26907.08</v>
      </c>
      <c r="D2111" s="34">
        <v>26907.08</v>
      </c>
      <c r="E2111" s="34">
        <v>26907.08</v>
      </c>
      <c r="F2111" s="34">
        <v>26907.08</v>
      </c>
      <c r="G2111" s="34">
        <v>26907.08</v>
      </c>
      <c r="H2111" s="34">
        <v>26907.08</v>
      </c>
      <c r="I2111" s="34">
        <v>26907.08</v>
      </c>
      <c r="J2111" s="34">
        <v>26907.08</v>
      </c>
      <c r="K2111" s="34">
        <v>26907.08</v>
      </c>
      <c r="L2111" s="34">
        <v>290910.55</v>
      </c>
      <c r="M2111" s="34">
        <v>290910.55</v>
      </c>
      <c r="N2111" s="34">
        <v>290910.55</v>
      </c>
      <c r="O2111" s="34">
        <v>290910.55</v>
      </c>
      <c r="P2111" s="34">
        <v>290910.55</v>
      </c>
      <c r="Q2111" s="34">
        <v>290910.55</v>
      </c>
      <c r="R2111" s="34">
        <v>290910.55</v>
      </c>
      <c r="S2111" s="34">
        <f t="shared" si="85"/>
        <v>290910.55</v>
      </c>
    </row>
    <row r="2112" spans="1:19">
      <c r="B2112" s="5">
        <v>2003</v>
      </c>
      <c r="C2112" s="34">
        <v>166402.45000000001</v>
      </c>
      <c r="D2112" s="34">
        <v>166402.45000000001</v>
      </c>
      <c r="E2112" s="34">
        <v>166402.45000000001</v>
      </c>
      <c r="F2112" s="34">
        <v>166402.45000000001</v>
      </c>
      <c r="G2112" s="34">
        <v>166402.45000000001</v>
      </c>
      <c r="H2112" s="34">
        <v>166402.45000000001</v>
      </c>
      <c r="I2112" s="34">
        <v>166402.45000000001</v>
      </c>
      <c r="J2112" s="34">
        <v>166402.45000000001</v>
      </c>
      <c r="K2112" s="34">
        <v>166402.45000000001</v>
      </c>
      <c r="L2112" s="34">
        <v>319899.13</v>
      </c>
      <c r="M2112" s="34">
        <v>319899.13</v>
      </c>
      <c r="N2112" s="34">
        <v>319899.13</v>
      </c>
      <c r="O2112" s="34">
        <v>319277.53000000003</v>
      </c>
      <c r="P2112" s="34">
        <v>319277.53000000003</v>
      </c>
      <c r="Q2112" s="34">
        <v>319277.53000000003</v>
      </c>
      <c r="R2112" s="34">
        <v>319277.53000000003</v>
      </c>
      <c r="S2112" s="34">
        <f t="shared" si="85"/>
        <v>319277.53000000003</v>
      </c>
    </row>
    <row r="2113" spans="2:19">
      <c r="B2113" s="5">
        <v>2002</v>
      </c>
      <c r="C2113" s="34">
        <v>54609.21</v>
      </c>
      <c r="D2113" s="34">
        <v>54609.21</v>
      </c>
      <c r="E2113" s="34">
        <v>54609.21</v>
      </c>
      <c r="F2113" s="34">
        <v>54609.21</v>
      </c>
      <c r="G2113" s="34">
        <v>54609.21</v>
      </c>
      <c r="H2113" s="34">
        <v>54609.21</v>
      </c>
      <c r="I2113" s="34">
        <v>54609.21</v>
      </c>
      <c r="J2113" s="34">
        <v>54609.21</v>
      </c>
      <c r="K2113" s="34">
        <v>54609.21</v>
      </c>
      <c r="L2113" s="34">
        <v>253516.58</v>
      </c>
      <c r="M2113" s="34">
        <v>253516.58</v>
      </c>
      <c r="N2113" s="34">
        <v>253516.58</v>
      </c>
      <c r="O2113" s="34">
        <v>253516.57999999996</v>
      </c>
      <c r="P2113" s="34">
        <v>253516.57999999996</v>
      </c>
      <c r="Q2113" s="34">
        <v>253516.57999999996</v>
      </c>
      <c r="R2113" s="34">
        <v>253516.57999999996</v>
      </c>
      <c r="S2113" s="34">
        <f t="shared" si="85"/>
        <v>253516.57999999996</v>
      </c>
    </row>
    <row r="2114" spans="2:19">
      <c r="B2114" s="5">
        <v>2001</v>
      </c>
      <c r="C2114" s="34">
        <v>7696.54</v>
      </c>
      <c r="D2114" s="34">
        <v>7696.54</v>
      </c>
      <c r="E2114" s="34">
        <v>7696.54</v>
      </c>
      <c r="F2114" s="34">
        <v>7696.54</v>
      </c>
      <c r="G2114" s="34">
        <v>7696.54</v>
      </c>
      <c r="H2114" s="34">
        <v>7696.54</v>
      </c>
      <c r="I2114" s="34">
        <v>7696.54</v>
      </c>
      <c r="J2114" s="34">
        <v>7696.54</v>
      </c>
      <c r="K2114" s="34">
        <v>7696.54</v>
      </c>
      <c r="L2114" s="34">
        <v>237034.2</v>
      </c>
      <c r="M2114" s="34">
        <v>237034.2</v>
      </c>
      <c r="N2114" s="34">
        <v>237034.2</v>
      </c>
      <c r="O2114" s="34">
        <v>237034.19999999998</v>
      </c>
      <c r="P2114" s="34">
        <v>237034.19999999998</v>
      </c>
      <c r="Q2114" s="34">
        <v>237034.19999999998</v>
      </c>
      <c r="R2114" s="34">
        <v>237034.19999999998</v>
      </c>
      <c r="S2114" s="34">
        <f t="shared" si="85"/>
        <v>237034.19999999998</v>
      </c>
    </row>
    <row r="2115" spans="2:19">
      <c r="B2115" s="5">
        <v>2000</v>
      </c>
      <c r="C2115" s="34">
        <v>16844.740000000002</v>
      </c>
      <c r="D2115" s="34">
        <v>16844.740000000002</v>
      </c>
      <c r="E2115" s="34">
        <v>16844.740000000002</v>
      </c>
      <c r="F2115" s="34">
        <v>16844.740000000002</v>
      </c>
      <c r="G2115" s="34">
        <v>16844.740000000002</v>
      </c>
      <c r="H2115" s="34">
        <v>16844.740000000002</v>
      </c>
      <c r="I2115" s="34">
        <v>16844.740000000002</v>
      </c>
      <c r="J2115" s="34">
        <v>16844.740000000002</v>
      </c>
      <c r="K2115" s="34">
        <v>16844.740000000002</v>
      </c>
      <c r="L2115" s="34">
        <v>201349.69</v>
      </c>
      <c r="M2115" s="34">
        <v>201349.69</v>
      </c>
      <c r="N2115" s="34">
        <v>201349.69</v>
      </c>
      <c r="O2115" s="34">
        <v>201349.69</v>
      </c>
      <c r="P2115" s="34">
        <v>201349.69</v>
      </c>
      <c r="Q2115" s="34">
        <v>201349.69</v>
      </c>
      <c r="R2115" s="34">
        <v>201349.69</v>
      </c>
      <c r="S2115" s="34">
        <f t="shared" si="85"/>
        <v>201349.69</v>
      </c>
    </row>
    <row r="2116" spans="2:19">
      <c r="B2116" s="5">
        <v>1999</v>
      </c>
      <c r="C2116" s="34">
        <v>5214.55</v>
      </c>
      <c r="D2116" s="34">
        <v>5214.55</v>
      </c>
      <c r="E2116" s="34">
        <v>5214.55</v>
      </c>
      <c r="F2116" s="34">
        <v>5214.55</v>
      </c>
      <c r="G2116" s="34">
        <v>5214.55</v>
      </c>
      <c r="H2116" s="34">
        <v>5214.55</v>
      </c>
      <c r="I2116" s="34">
        <v>5214.55</v>
      </c>
      <c r="J2116" s="34">
        <v>5214.55</v>
      </c>
      <c r="K2116" s="34">
        <v>5214.55</v>
      </c>
      <c r="L2116" s="34">
        <v>222317.15</v>
      </c>
      <c r="M2116" s="34">
        <v>222317.15</v>
      </c>
      <c r="N2116" s="34">
        <v>222317.15</v>
      </c>
      <c r="O2116" s="34">
        <v>221987.34</v>
      </c>
      <c r="P2116" s="34">
        <v>221987.34</v>
      </c>
      <c r="Q2116" s="34">
        <v>221987.34</v>
      </c>
      <c r="R2116" s="34">
        <v>221987.34</v>
      </c>
      <c r="S2116" s="34">
        <f t="shared" si="85"/>
        <v>221987.34</v>
      </c>
    </row>
    <row r="2117" spans="2:19">
      <c r="B2117" s="5">
        <v>1998</v>
      </c>
      <c r="C2117" s="34">
        <v>17517.21</v>
      </c>
      <c r="D2117" s="34">
        <v>17517.21</v>
      </c>
      <c r="E2117" s="34">
        <v>17517.21</v>
      </c>
      <c r="F2117" s="34">
        <v>17517.21</v>
      </c>
      <c r="G2117" s="34">
        <v>17517.21</v>
      </c>
      <c r="H2117" s="34">
        <v>17517.21</v>
      </c>
      <c r="I2117" s="34">
        <v>17517.21</v>
      </c>
      <c r="J2117" s="34">
        <v>17517.21</v>
      </c>
      <c r="K2117" s="34">
        <v>17517.21</v>
      </c>
      <c r="L2117" s="34">
        <v>314770.07</v>
      </c>
      <c r="M2117" s="34">
        <v>314770.07</v>
      </c>
      <c r="N2117" s="34">
        <v>314770.07</v>
      </c>
      <c r="O2117" s="34">
        <v>314770.07000000007</v>
      </c>
      <c r="P2117" s="34">
        <v>314770.07000000007</v>
      </c>
      <c r="Q2117" s="34">
        <v>314770.07000000007</v>
      </c>
      <c r="R2117" s="34">
        <v>314770.07000000007</v>
      </c>
      <c r="S2117" s="34">
        <f t="shared" si="85"/>
        <v>314770.07000000007</v>
      </c>
    </row>
    <row r="2118" spans="2:19">
      <c r="B2118" s="5">
        <v>1997</v>
      </c>
      <c r="C2118" s="34">
        <v>8779.15</v>
      </c>
      <c r="D2118" s="34">
        <v>8779.15</v>
      </c>
      <c r="E2118" s="34">
        <v>8779.15</v>
      </c>
      <c r="F2118" s="34">
        <v>8779.15</v>
      </c>
      <c r="G2118" s="34">
        <v>8779.15</v>
      </c>
      <c r="H2118" s="34">
        <v>8779.15</v>
      </c>
      <c r="I2118" s="34">
        <v>8779.15</v>
      </c>
      <c r="J2118" s="34">
        <v>8779.15</v>
      </c>
      <c r="K2118" s="34">
        <v>8779.15</v>
      </c>
      <c r="L2118" s="34">
        <v>368348.37</v>
      </c>
      <c r="M2118" s="34">
        <v>368348.37</v>
      </c>
      <c r="N2118" s="34">
        <v>368348.37</v>
      </c>
      <c r="O2118" s="34">
        <v>368348.37000000011</v>
      </c>
      <c r="P2118" s="34">
        <v>368348.37000000011</v>
      </c>
      <c r="Q2118" s="34">
        <v>368348.37000000011</v>
      </c>
      <c r="R2118" s="34">
        <v>368348.37000000011</v>
      </c>
      <c r="S2118" s="34">
        <f t="shared" si="85"/>
        <v>368348.37000000011</v>
      </c>
    </row>
    <row r="2119" spans="2:19">
      <c r="B2119" s="5">
        <v>1996</v>
      </c>
      <c r="C2119" s="34">
        <v>71040.27</v>
      </c>
      <c r="D2119" s="34">
        <v>71040.27</v>
      </c>
      <c r="E2119" s="34">
        <v>71040.27</v>
      </c>
      <c r="F2119" s="34">
        <v>71040.27</v>
      </c>
      <c r="G2119" s="34">
        <v>71040.27</v>
      </c>
      <c r="H2119" s="34">
        <v>71040.27</v>
      </c>
      <c r="I2119" s="34">
        <v>71040.27</v>
      </c>
      <c r="J2119" s="34">
        <v>71040.27</v>
      </c>
      <c r="K2119" s="34">
        <v>71040.27</v>
      </c>
      <c r="L2119" s="34">
        <v>328708.93</v>
      </c>
      <c r="M2119" s="34">
        <v>328708.93</v>
      </c>
      <c r="N2119" s="34">
        <v>328708.93</v>
      </c>
      <c r="O2119" s="34">
        <v>328708.93</v>
      </c>
      <c r="P2119" s="34">
        <v>328708.93</v>
      </c>
      <c r="Q2119" s="34">
        <v>328708.93</v>
      </c>
      <c r="R2119" s="34">
        <v>328708.93</v>
      </c>
      <c r="S2119" s="34">
        <f t="shared" si="85"/>
        <v>328708.93</v>
      </c>
    </row>
    <row r="2120" spans="2:19">
      <c r="B2120" s="5">
        <v>1995</v>
      </c>
      <c r="C2120" s="34">
        <v>158875.41</v>
      </c>
      <c r="D2120" s="34">
        <v>158875.41</v>
      </c>
      <c r="E2120" s="34">
        <v>158875.41</v>
      </c>
      <c r="F2120" s="34">
        <v>158875.41</v>
      </c>
      <c r="G2120" s="34">
        <v>158875.41</v>
      </c>
      <c r="H2120" s="34">
        <v>158875.41</v>
      </c>
      <c r="I2120" s="34">
        <v>158875.41</v>
      </c>
      <c r="J2120" s="34">
        <v>158875.41</v>
      </c>
      <c r="K2120" s="34">
        <v>158875.41</v>
      </c>
      <c r="L2120" s="34">
        <v>302786.62</v>
      </c>
      <c r="M2120" s="34">
        <v>302786.62</v>
      </c>
      <c r="N2120" s="34">
        <v>302786.62</v>
      </c>
      <c r="O2120" s="34">
        <v>302786.62</v>
      </c>
      <c r="P2120" s="34">
        <v>302786.62</v>
      </c>
      <c r="Q2120" s="34">
        <v>302786.62</v>
      </c>
      <c r="R2120" s="34">
        <v>302786.62</v>
      </c>
      <c r="S2120" s="34">
        <f t="shared" si="85"/>
        <v>302786.62</v>
      </c>
    </row>
    <row r="2121" spans="2:19">
      <c r="B2121" s="5">
        <v>1994</v>
      </c>
      <c r="C2121" s="34">
        <v>146994.43</v>
      </c>
      <c r="D2121" s="34">
        <v>146994.43</v>
      </c>
      <c r="E2121" s="34">
        <v>146994.43</v>
      </c>
      <c r="F2121" s="34">
        <v>146994.43</v>
      </c>
      <c r="G2121" s="34">
        <v>146994.43</v>
      </c>
      <c r="H2121" s="34">
        <v>146994.43</v>
      </c>
      <c r="I2121" s="34">
        <v>146994.43</v>
      </c>
      <c r="J2121" s="34">
        <v>146994.43</v>
      </c>
      <c r="K2121" s="34">
        <v>146994.43</v>
      </c>
      <c r="L2121" s="34">
        <v>306911.67</v>
      </c>
      <c r="M2121" s="34">
        <v>306911.67</v>
      </c>
      <c r="N2121" s="34">
        <v>306911.67</v>
      </c>
      <c r="O2121" s="34">
        <v>306911.67</v>
      </c>
      <c r="P2121" s="34">
        <v>306911.67</v>
      </c>
      <c r="Q2121" s="34">
        <v>306911.67</v>
      </c>
      <c r="R2121" s="34">
        <v>306911.67</v>
      </c>
      <c r="S2121" s="34">
        <f t="shared" si="85"/>
        <v>306911.67</v>
      </c>
    </row>
    <row r="2122" spans="2:19">
      <c r="B2122" s="5">
        <v>1993</v>
      </c>
      <c r="C2122" s="34">
        <v>26879.45</v>
      </c>
      <c r="D2122" s="34">
        <v>26879.45</v>
      </c>
      <c r="E2122" s="34">
        <v>26879.45</v>
      </c>
      <c r="F2122" s="34">
        <v>26879.45</v>
      </c>
      <c r="G2122" s="34">
        <v>26879.45</v>
      </c>
      <c r="H2122" s="34">
        <v>26879.45</v>
      </c>
      <c r="I2122" s="34">
        <v>26879.45</v>
      </c>
      <c r="J2122" s="34">
        <v>26879.45</v>
      </c>
      <c r="K2122" s="34">
        <v>26879.45</v>
      </c>
      <c r="L2122" s="34">
        <v>246709.44</v>
      </c>
      <c r="M2122" s="34">
        <v>246709.44</v>
      </c>
      <c r="N2122" s="34">
        <v>246709.44</v>
      </c>
      <c r="O2122" s="34">
        <v>246709.44000000003</v>
      </c>
      <c r="P2122" s="34">
        <v>246709.44000000003</v>
      </c>
      <c r="Q2122" s="34">
        <v>246709.44000000003</v>
      </c>
      <c r="R2122" s="34">
        <v>246709.44000000003</v>
      </c>
      <c r="S2122" s="34">
        <f t="shared" si="85"/>
        <v>246709.44000000003</v>
      </c>
    </row>
    <row r="2123" spans="2:19">
      <c r="B2123" s="5">
        <v>1992</v>
      </c>
      <c r="C2123" s="34">
        <v>153461.67000000001</v>
      </c>
      <c r="D2123" s="34">
        <v>153461.67000000001</v>
      </c>
      <c r="E2123" s="34">
        <v>153461.67000000001</v>
      </c>
      <c r="F2123" s="34">
        <v>153461.67000000001</v>
      </c>
      <c r="G2123" s="34">
        <v>153461.67000000001</v>
      </c>
      <c r="H2123" s="34">
        <v>153461.67000000001</v>
      </c>
      <c r="I2123" s="34">
        <v>153461.67000000001</v>
      </c>
      <c r="J2123" s="34">
        <v>153461.67000000001</v>
      </c>
      <c r="K2123" s="34">
        <v>153461.67000000001</v>
      </c>
      <c r="L2123" s="34">
        <v>266256.15999999997</v>
      </c>
      <c r="M2123" s="34">
        <v>266256.15999999997</v>
      </c>
      <c r="N2123" s="34">
        <v>266256.15999999997</v>
      </c>
      <c r="O2123" s="34">
        <v>266256.15999999997</v>
      </c>
      <c r="P2123" s="34">
        <v>266256.15999999997</v>
      </c>
      <c r="Q2123" s="34">
        <v>266256.15999999997</v>
      </c>
      <c r="R2123" s="34">
        <v>266256.15999999997</v>
      </c>
      <c r="S2123" s="34">
        <f t="shared" si="85"/>
        <v>266256.15999999997</v>
      </c>
    </row>
    <row r="2124" spans="2:19">
      <c r="B2124" s="5">
        <v>1991</v>
      </c>
      <c r="C2124" s="34">
        <v>89929.16</v>
      </c>
      <c r="D2124" s="34">
        <v>89929.16</v>
      </c>
      <c r="E2124" s="34">
        <v>89929.16</v>
      </c>
      <c r="F2124" s="34">
        <v>89929.16</v>
      </c>
      <c r="G2124" s="34">
        <v>89929.16</v>
      </c>
      <c r="H2124" s="34">
        <v>89929.16</v>
      </c>
      <c r="I2124" s="34">
        <v>89929.16</v>
      </c>
      <c r="J2124" s="34">
        <v>89929.16</v>
      </c>
      <c r="K2124" s="34">
        <v>89929.16</v>
      </c>
      <c r="L2124" s="34">
        <v>250974.16</v>
      </c>
      <c r="M2124" s="34">
        <v>250974.16</v>
      </c>
      <c r="N2124" s="34">
        <v>250974.16</v>
      </c>
      <c r="O2124" s="34">
        <v>250974.16</v>
      </c>
      <c r="P2124" s="34">
        <v>250974.16</v>
      </c>
      <c r="Q2124" s="34">
        <v>250974.16</v>
      </c>
      <c r="R2124" s="34">
        <v>250974.16</v>
      </c>
      <c r="S2124" s="34">
        <f t="shared" si="85"/>
        <v>250974.16</v>
      </c>
    </row>
    <row r="2125" spans="2:19">
      <c r="B2125" s="5">
        <v>1990</v>
      </c>
      <c r="C2125" s="34">
        <v>8718.94</v>
      </c>
      <c r="D2125" s="34">
        <v>8718.94</v>
      </c>
      <c r="E2125" s="34">
        <v>8718.94</v>
      </c>
      <c r="F2125" s="34">
        <v>8718.94</v>
      </c>
      <c r="G2125" s="34">
        <v>8718.94</v>
      </c>
      <c r="H2125" s="34">
        <v>8718.94</v>
      </c>
      <c r="I2125" s="34">
        <v>8718.94</v>
      </c>
      <c r="J2125" s="34">
        <v>8718.94</v>
      </c>
      <c r="K2125" s="34">
        <v>8718.94</v>
      </c>
      <c r="L2125" s="34">
        <v>104542.76</v>
      </c>
      <c r="M2125" s="34">
        <v>104542.76</v>
      </c>
      <c r="N2125" s="34">
        <v>104542.76</v>
      </c>
      <c r="O2125" s="34">
        <v>104542.76</v>
      </c>
      <c r="P2125" s="34">
        <v>104542.76</v>
      </c>
      <c r="Q2125" s="34">
        <v>104542.76</v>
      </c>
      <c r="R2125" s="34">
        <v>104542.76</v>
      </c>
      <c r="S2125" s="34">
        <f t="shared" si="85"/>
        <v>104542.76</v>
      </c>
    </row>
    <row r="2126" spans="2:19">
      <c r="B2126" s="5">
        <v>1989</v>
      </c>
      <c r="C2126" s="34">
        <v>147595.32</v>
      </c>
      <c r="D2126" s="34">
        <v>147595.32</v>
      </c>
      <c r="E2126" s="34">
        <v>147595.32</v>
      </c>
      <c r="F2126" s="34">
        <v>147595.32</v>
      </c>
      <c r="G2126" s="34">
        <v>147595.32</v>
      </c>
      <c r="H2126" s="34">
        <v>147595.32</v>
      </c>
      <c r="I2126" s="34">
        <v>147595.32</v>
      </c>
      <c r="J2126" s="34">
        <v>147595.32</v>
      </c>
      <c r="K2126" s="34">
        <v>147595.32</v>
      </c>
      <c r="L2126" s="34">
        <v>326054.82</v>
      </c>
      <c r="M2126" s="34">
        <v>326054.82</v>
      </c>
      <c r="N2126" s="34">
        <v>326054.82</v>
      </c>
      <c r="O2126" s="34">
        <v>326054.82</v>
      </c>
      <c r="P2126" s="34">
        <v>326054.82</v>
      </c>
      <c r="Q2126" s="34">
        <v>326054.82</v>
      </c>
      <c r="R2126" s="34">
        <v>326054.82</v>
      </c>
      <c r="S2126" s="34">
        <f t="shared" si="85"/>
        <v>326054.82</v>
      </c>
    </row>
    <row r="2127" spans="2:19">
      <c r="B2127" s="5">
        <v>1988</v>
      </c>
      <c r="C2127" s="34">
        <v>28403.75</v>
      </c>
      <c r="D2127" s="34">
        <v>28403.75</v>
      </c>
      <c r="E2127" s="34">
        <v>28403.75</v>
      </c>
      <c r="F2127" s="34">
        <v>28403.75</v>
      </c>
      <c r="G2127" s="34">
        <v>28403.75</v>
      </c>
      <c r="H2127" s="34">
        <v>28403.75</v>
      </c>
      <c r="I2127" s="34">
        <v>28403.75</v>
      </c>
      <c r="J2127" s="34">
        <v>28403.75</v>
      </c>
      <c r="K2127" s="34">
        <v>28403.75</v>
      </c>
      <c r="L2127" s="34">
        <v>147188.12</v>
      </c>
      <c r="M2127" s="34">
        <v>147188.12</v>
      </c>
      <c r="N2127" s="34">
        <v>147188.12</v>
      </c>
      <c r="O2127" s="34">
        <v>147188.12</v>
      </c>
      <c r="P2127" s="34">
        <v>147188.12</v>
      </c>
      <c r="Q2127" s="34">
        <v>147188.12</v>
      </c>
      <c r="R2127" s="34">
        <v>147188.12</v>
      </c>
      <c r="S2127" s="34">
        <f t="shared" si="85"/>
        <v>147188.12</v>
      </c>
    </row>
    <row r="2128" spans="2:19">
      <c r="B2128" s="5">
        <v>1987</v>
      </c>
      <c r="C2128" s="34">
        <v>15155.32</v>
      </c>
      <c r="D2128" s="34">
        <v>15155.32</v>
      </c>
      <c r="E2128" s="34">
        <v>15155.32</v>
      </c>
      <c r="F2128" s="34">
        <v>15155.32</v>
      </c>
      <c r="G2128" s="34">
        <v>15155.32</v>
      </c>
      <c r="H2128" s="34">
        <v>15155.32</v>
      </c>
      <c r="I2128" s="34">
        <v>15155.32</v>
      </c>
      <c r="J2128" s="34">
        <v>15155.32</v>
      </c>
      <c r="K2128" s="34">
        <v>15155.32</v>
      </c>
      <c r="L2128" s="34">
        <v>126623.67999999999</v>
      </c>
      <c r="M2128" s="34">
        <v>126623.67999999999</v>
      </c>
      <c r="N2128" s="34">
        <v>126623.67999999999</v>
      </c>
      <c r="O2128" s="34">
        <v>126623.68000000001</v>
      </c>
      <c r="P2128" s="34">
        <v>126623.68000000001</v>
      </c>
      <c r="Q2128" s="34">
        <v>126623.68000000001</v>
      </c>
      <c r="R2128" s="34">
        <v>126623.68000000001</v>
      </c>
      <c r="S2128" s="34">
        <f t="shared" si="85"/>
        <v>126623.68000000001</v>
      </c>
    </row>
    <row r="2129" spans="2:19">
      <c r="B2129" s="5">
        <v>1986</v>
      </c>
      <c r="C2129" s="34">
        <v>70530.399999999994</v>
      </c>
      <c r="D2129" s="34">
        <v>70530.399999999994</v>
      </c>
      <c r="E2129" s="34">
        <v>70530.399999999994</v>
      </c>
      <c r="F2129" s="34">
        <v>70530.399999999994</v>
      </c>
      <c r="G2129" s="34">
        <v>70530.399999999994</v>
      </c>
      <c r="H2129" s="34">
        <v>70530.399999999994</v>
      </c>
      <c r="I2129" s="34">
        <v>70530.399999999994</v>
      </c>
      <c r="J2129" s="34">
        <v>70530.399999999994</v>
      </c>
      <c r="K2129" s="34">
        <v>70530.399999999994</v>
      </c>
      <c r="L2129" s="34">
        <v>284402.78000000003</v>
      </c>
      <c r="M2129" s="34">
        <v>284402.78000000003</v>
      </c>
      <c r="N2129" s="34">
        <v>284402.78000000003</v>
      </c>
      <c r="O2129" s="34">
        <v>284402.77999999991</v>
      </c>
      <c r="P2129" s="34">
        <v>284402.77999999991</v>
      </c>
      <c r="Q2129" s="34">
        <v>284402.77999999991</v>
      </c>
      <c r="R2129" s="34">
        <v>284402.77999999991</v>
      </c>
      <c r="S2129" s="34">
        <f t="shared" si="85"/>
        <v>284402.77999999991</v>
      </c>
    </row>
    <row r="2130" spans="2:19">
      <c r="B2130" s="5">
        <v>1985</v>
      </c>
      <c r="C2130" s="34">
        <v>7174.12</v>
      </c>
      <c r="D2130" s="34">
        <v>7174.12</v>
      </c>
      <c r="E2130" s="34">
        <v>7174.12</v>
      </c>
      <c r="F2130" s="34">
        <v>7174.12</v>
      </c>
      <c r="G2130" s="34">
        <v>7174.12</v>
      </c>
      <c r="H2130" s="34">
        <v>7174.12</v>
      </c>
      <c r="I2130" s="34">
        <v>7174.12</v>
      </c>
      <c r="J2130" s="34">
        <v>7174.12</v>
      </c>
      <c r="K2130" s="34">
        <v>7174.12</v>
      </c>
      <c r="L2130" s="34">
        <v>185014.24</v>
      </c>
      <c r="M2130" s="34">
        <v>185014.24</v>
      </c>
      <c r="N2130" s="34">
        <v>185014.24</v>
      </c>
      <c r="O2130" s="34">
        <v>185014.24</v>
      </c>
      <c r="P2130" s="34">
        <v>185014.24</v>
      </c>
      <c r="Q2130" s="34">
        <v>185014.24</v>
      </c>
      <c r="R2130" s="34">
        <v>185014.24</v>
      </c>
      <c r="S2130" s="34">
        <f t="shared" si="85"/>
        <v>185014.24</v>
      </c>
    </row>
    <row r="2131" spans="2:19">
      <c r="B2131" s="5">
        <v>1984</v>
      </c>
      <c r="C2131" s="34">
        <v>10148.120000000001</v>
      </c>
      <c r="D2131" s="34">
        <v>10148.120000000001</v>
      </c>
      <c r="E2131" s="34">
        <v>10148.120000000001</v>
      </c>
      <c r="F2131" s="34">
        <v>10148.120000000001</v>
      </c>
      <c r="G2131" s="34">
        <v>10148.120000000001</v>
      </c>
      <c r="H2131" s="34">
        <v>10148.120000000001</v>
      </c>
      <c r="I2131" s="34">
        <v>10148.120000000001</v>
      </c>
      <c r="J2131" s="34">
        <v>10148.120000000001</v>
      </c>
      <c r="K2131" s="34">
        <v>10148.120000000001</v>
      </c>
      <c r="L2131" s="34">
        <v>180964.02</v>
      </c>
      <c r="M2131" s="34">
        <v>180964.02</v>
      </c>
      <c r="N2131" s="34">
        <v>180964.02</v>
      </c>
      <c r="O2131" s="34">
        <v>180964.02000000002</v>
      </c>
      <c r="P2131" s="34">
        <v>180964.02000000002</v>
      </c>
      <c r="Q2131" s="34">
        <v>180964.02000000002</v>
      </c>
      <c r="R2131" s="34">
        <v>180964.02000000002</v>
      </c>
      <c r="S2131" s="34">
        <f t="shared" si="85"/>
        <v>180964.02000000002</v>
      </c>
    </row>
    <row r="2132" spans="2:19">
      <c r="B2132" s="5">
        <v>1983</v>
      </c>
      <c r="C2132" s="34">
        <v>20993.13</v>
      </c>
      <c r="D2132" s="34">
        <v>20993.13</v>
      </c>
      <c r="E2132" s="34">
        <v>20993.13</v>
      </c>
      <c r="F2132" s="34">
        <v>20993.13</v>
      </c>
      <c r="G2132" s="34">
        <v>20993.13</v>
      </c>
      <c r="H2132" s="34">
        <v>20993.13</v>
      </c>
      <c r="I2132" s="34">
        <v>20993.13</v>
      </c>
      <c r="J2132" s="34">
        <v>20993.13</v>
      </c>
      <c r="K2132" s="34">
        <v>20993.13</v>
      </c>
      <c r="L2132" s="34">
        <v>165735.29</v>
      </c>
      <c r="M2132" s="34">
        <v>165735.29</v>
      </c>
      <c r="N2132" s="34">
        <v>165735.29</v>
      </c>
      <c r="O2132" s="34">
        <v>160897.89000000004</v>
      </c>
      <c r="P2132" s="34">
        <v>160897.89000000004</v>
      </c>
      <c r="Q2132" s="34">
        <v>160897.89000000004</v>
      </c>
      <c r="R2132" s="34">
        <v>160897.89000000004</v>
      </c>
      <c r="S2132" s="34">
        <f t="shared" si="85"/>
        <v>160897.89000000004</v>
      </c>
    </row>
    <row r="2133" spans="2:19">
      <c r="B2133" s="5">
        <v>1982</v>
      </c>
      <c r="C2133" s="34">
        <v>33979.949999999997</v>
      </c>
      <c r="D2133" s="34">
        <v>33979.949999999997</v>
      </c>
      <c r="E2133" s="34">
        <v>33979.949999999997</v>
      </c>
      <c r="F2133" s="34">
        <v>33979.949999999997</v>
      </c>
      <c r="G2133" s="34">
        <v>33979.949999999997</v>
      </c>
      <c r="H2133" s="34">
        <v>33979.949999999997</v>
      </c>
      <c r="I2133" s="34">
        <v>33979.949999999997</v>
      </c>
      <c r="J2133" s="34">
        <v>33979.949999999997</v>
      </c>
      <c r="K2133" s="34">
        <v>33979.949999999997</v>
      </c>
      <c r="L2133" s="34">
        <v>244046.12</v>
      </c>
      <c r="M2133" s="34">
        <v>244046.12</v>
      </c>
      <c r="N2133" s="34">
        <v>244046.12</v>
      </c>
      <c r="O2133" s="34">
        <v>243867.75999999998</v>
      </c>
      <c r="P2133" s="34">
        <v>243867.75999999998</v>
      </c>
      <c r="Q2133" s="34">
        <v>243867.75999999998</v>
      </c>
      <c r="R2133" s="34">
        <v>243867.75999999998</v>
      </c>
      <c r="S2133" s="34">
        <f t="shared" si="85"/>
        <v>243867.75999999998</v>
      </c>
    </row>
    <row r="2134" spans="2:19">
      <c r="B2134" s="5">
        <v>1981</v>
      </c>
      <c r="C2134" s="34">
        <v>0</v>
      </c>
      <c r="D2134" s="34">
        <v>0</v>
      </c>
      <c r="E2134" s="34">
        <v>0</v>
      </c>
      <c r="F2134" s="34">
        <v>0</v>
      </c>
      <c r="G2134" s="34">
        <v>0</v>
      </c>
      <c r="H2134" s="34">
        <v>0</v>
      </c>
      <c r="I2134" s="34">
        <v>0</v>
      </c>
      <c r="J2134" s="34">
        <v>0</v>
      </c>
      <c r="K2134" s="34">
        <v>0</v>
      </c>
      <c r="L2134" s="34">
        <v>267301.03000000003</v>
      </c>
      <c r="M2134" s="34">
        <v>267301.03000000003</v>
      </c>
      <c r="N2134" s="34">
        <v>267301.03000000003</v>
      </c>
      <c r="O2134" s="34">
        <v>267301.03000000003</v>
      </c>
      <c r="P2134" s="34">
        <v>267301.03000000003</v>
      </c>
      <c r="Q2134" s="34">
        <v>267301.03000000003</v>
      </c>
      <c r="R2134" s="34">
        <v>267301.03000000003</v>
      </c>
      <c r="S2134" s="34">
        <f t="shared" si="85"/>
        <v>267301.03000000003</v>
      </c>
    </row>
    <row r="2135" spans="2:19">
      <c r="B2135" s="5">
        <v>1980</v>
      </c>
      <c r="C2135" s="34">
        <v>0</v>
      </c>
      <c r="D2135" s="34">
        <v>0</v>
      </c>
      <c r="E2135" s="34">
        <v>0</v>
      </c>
      <c r="F2135" s="34">
        <v>0</v>
      </c>
      <c r="G2135" s="34">
        <v>0</v>
      </c>
      <c r="H2135" s="34">
        <v>0</v>
      </c>
      <c r="I2135" s="34">
        <v>0</v>
      </c>
      <c r="J2135" s="34">
        <v>0</v>
      </c>
      <c r="K2135" s="34">
        <v>0</v>
      </c>
      <c r="L2135" s="34">
        <v>187586.77</v>
      </c>
      <c r="M2135" s="34">
        <v>187586.77</v>
      </c>
      <c r="N2135" s="34">
        <v>187586.77</v>
      </c>
      <c r="O2135" s="34">
        <v>178809.18999999997</v>
      </c>
      <c r="P2135" s="34">
        <v>178809.18999999997</v>
      </c>
      <c r="Q2135" s="34">
        <v>178809.18999999997</v>
      </c>
      <c r="R2135" s="34">
        <v>178809.18999999997</v>
      </c>
      <c r="S2135" s="34">
        <f t="shared" si="85"/>
        <v>178809.18999999997</v>
      </c>
    </row>
    <row r="2136" spans="2:19">
      <c r="B2136" s="5">
        <v>1979</v>
      </c>
      <c r="C2136" s="34">
        <v>0</v>
      </c>
      <c r="D2136" s="34">
        <v>0</v>
      </c>
      <c r="E2136" s="34">
        <v>0</v>
      </c>
      <c r="F2136" s="34">
        <v>0</v>
      </c>
      <c r="G2136" s="34">
        <v>0</v>
      </c>
      <c r="H2136" s="34">
        <v>0</v>
      </c>
      <c r="I2136" s="34">
        <v>0</v>
      </c>
      <c r="J2136" s="34">
        <v>0</v>
      </c>
      <c r="K2136" s="34">
        <v>0</v>
      </c>
      <c r="L2136" s="34">
        <v>107656.2</v>
      </c>
      <c r="M2136" s="34">
        <v>107656.2</v>
      </c>
      <c r="N2136" s="34">
        <v>107656.2</v>
      </c>
      <c r="O2136" s="34">
        <v>107656.2</v>
      </c>
      <c r="P2136" s="34">
        <v>107656.2</v>
      </c>
      <c r="Q2136" s="34">
        <v>107656.2</v>
      </c>
      <c r="R2136" s="34">
        <v>107656.2</v>
      </c>
      <c r="S2136" s="34">
        <f t="shared" si="85"/>
        <v>107656.2</v>
      </c>
    </row>
    <row r="2137" spans="2:19">
      <c r="B2137" s="5">
        <v>1978</v>
      </c>
      <c r="C2137" s="34">
        <v>5730.55</v>
      </c>
      <c r="D2137" s="34">
        <v>5730.55</v>
      </c>
      <c r="E2137" s="34">
        <v>5730.55</v>
      </c>
      <c r="F2137" s="34">
        <v>5730.55</v>
      </c>
      <c r="G2137" s="34">
        <v>5730.55</v>
      </c>
      <c r="H2137" s="34">
        <v>5730.55</v>
      </c>
      <c r="I2137" s="34">
        <v>5730.55</v>
      </c>
      <c r="J2137" s="34">
        <v>5730.55</v>
      </c>
      <c r="K2137" s="34">
        <v>5730.55</v>
      </c>
      <c r="L2137" s="34">
        <v>84087.79</v>
      </c>
      <c r="M2137" s="34">
        <v>84087.79</v>
      </c>
      <c r="N2137" s="34">
        <v>84087.79</v>
      </c>
      <c r="O2137" s="34">
        <v>79180.790000000008</v>
      </c>
      <c r="P2137" s="34">
        <v>79180.790000000008</v>
      </c>
      <c r="Q2137" s="34">
        <v>79180.790000000008</v>
      </c>
      <c r="R2137" s="34">
        <v>79180.790000000008</v>
      </c>
      <c r="S2137" s="34">
        <f t="shared" si="85"/>
        <v>79180.790000000008</v>
      </c>
    </row>
    <row r="2138" spans="2:19">
      <c r="B2138" s="5">
        <v>1977</v>
      </c>
      <c r="C2138" s="34">
        <v>3600.52</v>
      </c>
      <c r="D2138" s="34">
        <v>3600.52</v>
      </c>
      <c r="E2138" s="34">
        <v>3600.52</v>
      </c>
      <c r="F2138" s="34">
        <v>3600.52</v>
      </c>
      <c r="G2138" s="34">
        <v>3600.52</v>
      </c>
      <c r="H2138" s="34">
        <v>3600.52</v>
      </c>
      <c r="I2138" s="34">
        <v>3600.52</v>
      </c>
      <c r="J2138" s="34">
        <v>3600.52</v>
      </c>
      <c r="K2138" s="34">
        <v>3600.52</v>
      </c>
      <c r="L2138" s="34">
        <v>38659.15</v>
      </c>
      <c r="M2138" s="34">
        <v>38659.15</v>
      </c>
      <c r="N2138" s="34">
        <v>38659.15</v>
      </c>
      <c r="O2138" s="34">
        <v>38659.15</v>
      </c>
      <c r="P2138" s="34">
        <v>38659.15</v>
      </c>
      <c r="Q2138" s="34">
        <v>38659.15</v>
      </c>
      <c r="R2138" s="34">
        <v>38659.15</v>
      </c>
      <c r="S2138" s="34">
        <f t="shared" si="85"/>
        <v>38659.15</v>
      </c>
    </row>
    <row r="2139" spans="2:19">
      <c r="B2139" s="5">
        <v>1976</v>
      </c>
      <c r="C2139" s="34">
        <v>4605.21</v>
      </c>
      <c r="D2139" s="34">
        <v>4605.21</v>
      </c>
      <c r="E2139" s="34">
        <v>4605.21</v>
      </c>
      <c r="F2139" s="34">
        <v>4605.21</v>
      </c>
      <c r="G2139" s="34">
        <v>4605.21</v>
      </c>
      <c r="H2139" s="34">
        <v>4605.21</v>
      </c>
      <c r="I2139" s="34">
        <v>4605.21</v>
      </c>
      <c r="J2139" s="34">
        <v>4605.21</v>
      </c>
      <c r="K2139" s="34">
        <v>4605.21</v>
      </c>
      <c r="L2139" s="34">
        <v>22496.080000000002</v>
      </c>
      <c r="M2139" s="34">
        <v>22496.080000000002</v>
      </c>
      <c r="N2139" s="34">
        <v>22496.080000000002</v>
      </c>
      <c r="O2139" s="34">
        <v>2888.8</v>
      </c>
      <c r="P2139" s="34">
        <v>2888.8</v>
      </c>
      <c r="Q2139" s="34">
        <v>2888.8</v>
      </c>
      <c r="R2139" s="34">
        <v>2888.8</v>
      </c>
      <c r="S2139" s="34">
        <f t="shared" si="85"/>
        <v>2888.8</v>
      </c>
    </row>
    <row r="2140" spans="2:19">
      <c r="B2140" s="5">
        <v>1975</v>
      </c>
      <c r="C2140" s="34">
        <v>8517.1</v>
      </c>
      <c r="D2140" s="34">
        <v>8517.1</v>
      </c>
      <c r="E2140" s="34">
        <v>8517.1</v>
      </c>
      <c r="F2140" s="34">
        <v>8517.1</v>
      </c>
      <c r="G2140" s="34">
        <v>8517.1</v>
      </c>
      <c r="H2140" s="34">
        <v>8517.1</v>
      </c>
      <c r="I2140" s="34">
        <v>8517.1</v>
      </c>
      <c r="J2140" s="34">
        <v>8517.1</v>
      </c>
      <c r="K2140" s="34">
        <v>8517.1</v>
      </c>
      <c r="L2140" s="34">
        <v>78652.479999999996</v>
      </c>
      <c r="M2140" s="34">
        <v>78652.479999999996</v>
      </c>
      <c r="N2140" s="34">
        <v>78652.479999999996</v>
      </c>
      <c r="O2140" s="34">
        <v>599.23</v>
      </c>
      <c r="P2140" s="34">
        <v>599.23</v>
      </c>
      <c r="Q2140" s="34">
        <v>599.23</v>
      </c>
      <c r="R2140" s="34">
        <v>599.23</v>
      </c>
      <c r="S2140" s="34">
        <f t="shared" si="85"/>
        <v>599.23</v>
      </c>
    </row>
    <row r="2141" spans="2:19">
      <c r="B2141" s="5">
        <v>1974</v>
      </c>
      <c r="C2141" s="34">
        <v>536.86</v>
      </c>
      <c r="D2141" s="34">
        <v>536.86</v>
      </c>
      <c r="E2141" s="34">
        <v>536.86</v>
      </c>
      <c r="F2141" s="34">
        <v>536.86</v>
      </c>
      <c r="G2141" s="34">
        <v>536.86</v>
      </c>
      <c r="H2141" s="34">
        <v>536.86</v>
      </c>
      <c r="I2141" s="34">
        <v>536.86</v>
      </c>
      <c r="J2141" s="34">
        <v>536.86</v>
      </c>
      <c r="K2141" s="34">
        <v>536.86</v>
      </c>
      <c r="L2141" s="34">
        <v>52486</v>
      </c>
      <c r="M2141" s="34">
        <v>52486</v>
      </c>
      <c r="N2141" s="34">
        <v>52486</v>
      </c>
      <c r="O2141" s="34">
        <v>16727.940000000002</v>
      </c>
      <c r="P2141" s="34">
        <v>16727.940000000002</v>
      </c>
      <c r="Q2141" s="34">
        <v>16727.940000000002</v>
      </c>
      <c r="R2141" s="34">
        <v>16727.940000000002</v>
      </c>
      <c r="S2141" s="34">
        <f t="shared" si="85"/>
        <v>16727.940000000002</v>
      </c>
    </row>
    <row r="2142" spans="2:19">
      <c r="B2142" s="5">
        <v>1973</v>
      </c>
      <c r="C2142" s="34">
        <v>8481.31</v>
      </c>
      <c r="D2142" s="34">
        <v>8481.31</v>
      </c>
      <c r="E2142" s="34">
        <v>8481.31</v>
      </c>
      <c r="F2142" s="34">
        <v>8481.31</v>
      </c>
      <c r="G2142" s="34">
        <v>8481.31</v>
      </c>
      <c r="H2142" s="34">
        <v>8481.31</v>
      </c>
      <c r="I2142" s="34">
        <v>8481.31</v>
      </c>
      <c r="J2142" s="34">
        <v>8481.31</v>
      </c>
      <c r="K2142" s="34">
        <v>8481.31</v>
      </c>
      <c r="L2142" s="34">
        <v>224084.69</v>
      </c>
      <c r="M2142" s="34">
        <v>224084.69</v>
      </c>
      <c r="N2142" s="34">
        <v>224084.69</v>
      </c>
      <c r="O2142" s="34">
        <v>55517.600000000006</v>
      </c>
      <c r="P2142" s="34">
        <v>55517.600000000006</v>
      </c>
      <c r="Q2142" s="34">
        <v>55517.600000000006</v>
      </c>
      <c r="R2142" s="34">
        <v>55517.600000000006</v>
      </c>
      <c r="S2142" s="34">
        <f t="shared" si="85"/>
        <v>55517.600000000006</v>
      </c>
    </row>
    <row r="2143" spans="2:19">
      <c r="B2143" s="5">
        <v>1972</v>
      </c>
      <c r="C2143" s="34">
        <v>0</v>
      </c>
      <c r="D2143" s="34">
        <v>0</v>
      </c>
      <c r="E2143" s="34">
        <v>0</v>
      </c>
      <c r="F2143" s="34">
        <v>0</v>
      </c>
      <c r="G2143" s="34">
        <v>0</v>
      </c>
      <c r="H2143" s="34">
        <v>0</v>
      </c>
      <c r="I2143" s="34">
        <v>0</v>
      </c>
      <c r="J2143" s="34">
        <v>0</v>
      </c>
      <c r="K2143" s="34">
        <v>0</v>
      </c>
      <c r="L2143" s="34">
        <v>69306.080000000002</v>
      </c>
      <c r="M2143" s="34">
        <v>69306.080000000002</v>
      </c>
      <c r="N2143" s="34">
        <v>69306.080000000002</v>
      </c>
      <c r="O2143" s="34">
        <v>3180.1099999999997</v>
      </c>
      <c r="P2143" s="34">
        <v>3180.1099999999997</v>
      </c>
      <c r="Q2143" s="34">
        <v>3180.1099999999997</v>
      </c>
      <c r="R2143" s="34">
        <v>3180.1099999999997</v>
      </c>
      <c r="S2143" s="34">
        <f t="shared" si="85"/>
        <v>3180.1099999999997</v>
      </c>
    </row>
    <row r="2144" spans="2:19">
      <c r="B2144" s="5">
        <v>1971</v>
      </c>
      <c r="C2144" s="34">
        <v>32980.370000000003</v>
      </c>
      <c r="D2144" s="34">
        <v>32980.370000000003</v>
      </c>
      <c r="E2144" s="34">
        <v>32980.370000000003</v>
      </c>
      <c r="F2144" s="34">
        <v>32980.370000000003</v>
      </c>
      <c r="G2144" s="34">
        <v>32980.370000000003</v>
      </c>
      <c r="H2144" s="34">
        <v>32980.370000000003</v>
      </c>
      <c r="I2144" s="34">
        <v>32980.370000000003</v>
      </c>
      <c r="J2144" s="34">
        <v>32980.370000000003</v>
      </c>
      <c r="K2144" s="34">
        <v>32980.370000000003</v>
      </c>
      <c r="L2144" s="34">
        <v>79378.63</v>
      </c>
      <c r="M2144" s="34">
        <v>79378.63</v>
      </c>
      <c r="N2144" s="34">
        <v>79378.63</v>
      </c>
      <c r="O2144" s="34">
        <v>3577.58</v>
      </c>
      <c r="P2144" s="34">
        <v>3577.58</v>
      </c>
      <c r="Q2144" s="34">
        <v>3577.58</v>
      </c>
      <c r="R2144" s="34">
        <v>3577.58</v>
      </c>
      <c r="S2144" s="34">
        <f t="shared" si="85"/>
        <v>3577.58</v>
      </c>
    </row>
    <row r="2145" spans="2:19">
      <c r="B2145" s="5">
        <v>1970</v>
      </c>
      <c r="C2145" s="34">
        <v>13044.59</v>
      </c>
      <c r="D2145" s="34">
        <v>13044.59</v>
      </c>
      <c r="E2145" s="34">
        <v>13044.59</v>
      </c>
      <c r="F2145" s="34">
        <v>13044.59</v>
      </c>
      <c r="G2145" s="34">
        <v>13044.59</v>
      </c>
      <c r="H2145" s="34">
        <v>13044.59</v>
      </c>
      <c r="I2145" s="34">
        <v>13044.59</v>
      </c>
      <c r="J2145" s="34">
        <v>13044.59</v>
      </c>
      <c r="K2145" s="34">
        <v>13044.59</v>
      </c>
      <c r="L2145" s="34">
        <v>33904.35</v>
      </c>
      <c r="M2145" s="34">
        <v>33904.35</v>
      </c>
      <c r="N2145" s="34">
        <v>33904.35</v>
      </c>
      <c r="O2145" s="34">
        <v>1189.78</v>
      </c>
      <c r="P2145" s="34">
        <v>1189.78</v>
      </c>
      <c r="Q2145" s="34">
        <v>1189.78</v>
      </c>
      <c r="R2145" s="34">
        <v>1189.78</v>
      </c>
      <c r="S2145" s="34">
        <f t="shared" si="85"/>
        <v>1189.78</v>
      </c>
    </row>
    <row r="2146" spans="2:19">
      <c r="B2146" s="5">
        <v>1969</v>
      </c>
      <c r="C2146" s="34">
        <v>0</v>
      </c>
      <c r="D2146" s="34">
        <v>0</v>
      </c>
      <c r="E2146" s="34">
        <v>0</v>
      </c>
      <c r="F2146" s="34">
        <v>0</v>
      </c>
      <c r="G2146" s="34">
        <v>0</v>
      </c>
      <c r="H2146" s="34">
        <v>0</v>
      </c>
      <c r="I2146" s="34">
        <v>0</v>
      </c>
      <c r="J2146" s="34">
        <v>0</v>
      </c>
      <c r="K2146" s="34">
        <v>0</v>
      </c>
      <c r="L2146" s="34">
        <v>7668.52</v>
      </c>
      <c r="M2146" s="34">
        <v>7668.52</v>
      </c>
      <c r="N2146" s="34">
        <v>7668.52</v>
      </c>
      <c r="O2146" s="34">
        <v>2212.88</v>
      </c>
      <c r="P2146" s="34">
        <v>2212.88</v>
      </c>
      <c r="Q2146" s="34">
        <v>2212.88</v>
      </c>
      <c r="R2146" s="34">
        <v>2212.88</v>
      </c>
      <c r="S2146" s="34">
        <f t="shared" si="85"/>
        <v>2212.88</v>
      </c>
    </row>
    <row r="2147" spans="2:19">
      <c r="B2147" s="5">
        <v>1968</v>
      </c>
      <c r="C2147" s="34">
        <v>7958.26</v>
      </c>
      <c r="D2147" s="34">
        <v>7958.26</v>
      </c>
      <c r="E2147" s="34">
        <v>7958.26</v>
      </c>
      <c r="F2147" s="34">
        <v>7958.26</v>
      </c>
      <c r="G2147" s="34">
        <v>7958.26</v>
      </c>
      <c r="H2147" s="34">
        <v>7958.26</v>
      </c>
      <c r="I2147" s="34">
        <v>7958.26</v>
      </c>
      <c r="J2147" s="34">
        <v>7958.26</v>
      </c>
      <c r="K2147" s="34">
        <v>7958.26</v>
      </c>
      <c r="L2147" s="34">
        <v>35489.33</v>
      </c>
      <c r="M2147" s="34">
        <v>35489.33</v>
      </c>
      <c r="N2147" s="34">
        <v>35489.33</v>
      </c>
      <c r="O2147" s="34">
        <v>24131.059999999998</v>
      </c>
      <c r="P2147" s="34">
        <v>24131.059999999998</v>
      </c>
      <c r="Q2147" s="34">
        <v>24131.059999999998</v>
      </c>
      <c r="R2147" s="34">
        <v>24131.059999999998</v>
      </c>
      <c r="S2147" s="34">
        <f t="shared" si="85"/>
        <v>24131.059999999998</v>
      </c>
    </row>
    <row r="2148" spans="2:19">
      <c r="B2148" s="5">
        <v>1967</v>
      </c>
      <c r="C2148" s="34">
        <v>0</v>
      </c>
      <c r="D2148" s="34">
        <v>0</v>
      </c>
      <c r="E2148" s="34">
        <v>0</v>
      </c>
      <c r="F2148" s="34">
        <v>0</v>
      </c>
      <c r="G2148" s="34">
        <v>0</v>
      </c>
      <c r="H2148" s="34">
        <v>0</v>
      </c>
      <c r="I2148" s="34">
        <v>0</v>
      </c>
      <c r="J2148" s="34">
        <v>0</v>
      </c>
      <c r="K2148" s="34">
        <v>0</v>
      </c>
      <c r="L2148" s="34">
        <v>84439.41</v>
      </c>
      <c r="M2148" s="34">
        <v>84439.41</v>
      </c>
      <c r="N2148" s="34">
        <v>84439.41</v>
      </c>
      <c r="O2148" s="34">
        <v>68062.73000000001</v>
      </c>
      <c r="P2148" s="34">
        <v>68062.73000000001</v>
      </c>
      <c r="Q2148" s="34">
        <v>68062.73000000001</v>
      </c>
      <c r="R2148" s="34">
        <v>68062.73000000001</v>
      </c>
      <c r="S2148" s="34">
        <f t="shared" si="85"/>
        <v>68062.73000000001</v>
      </c>
    </row>
    <row r="2149" spans="2:19">
      <c r="B2149" s="5">
        <v>1966</v>
      </c>
      <c r="C2149" s="34">
        <v>0</v>
      </c>
      <c r="D2149" s="34">
        <v>0</v>
      </c>
      <c r="E2149" s="34">
        <v>0</v>
      </c>
      <c r="F2149" s="34">
        <v>0</v>
      </c>
      <c r="G2149" s="34">
        <v>0</v>
      </c>
      <c r="H2149" s="34">
        <v>0</v>
      </c>
      <c r="I2149" s="34">
        <v>0</v>
      </c>
      <c r="J2149" s="34">
        <v>0</v>
      </c>
      <c r="K2149" s="34">
        <v>0</v>
      </c>
      <c r="L2149" s="34">
        <v>71280.91</v>
      </c>
      <c r="M2149" s="34">
        <v>71280.91</v>
      </c>
      <c r="N2149" s="34">
        <v>71280.91</v>
      </c>
      <c r="O2149" s="34">
        <v>53190.28</v>
      </c>
      <c r="P2149" s="34">
        <v>53190.28</v>
      </c>
      <c r="Q2149" s="34">
        <v>53190.28</v>
      </c>
      <c r="R2149" s="34">
        <v>53190.28</v>
      </c>
      <c r="S2149" s="34">
        <f t="shared" si="85"/>
        <v>53190.28</v>
      </c>
    </row>
    <row r="2150" spans="2:19">
      <c r="B2150" s="5">
        <v>1965</v>
      </c>
      <c r="C2150" s="34">
        <v>0</v>
      </c>
      <c r="D2150" s="34">
        <v>0</v>
      </c>
      <c r="E2150" s="34">
        <v>0</v>
      </c>
      <c r="F2150" s="34">
        <v>0</v>
      </c>
      <c r="G2150" s="34">
        <v>0</v>
      </c>
      <c r="H2150" s="34">
        <v>0</v>
      </c>
      <c r="I2150" s="34">
        <v>0</v>
      </c>
      <c r="J2150" s="34">
        <v>0</v>
      </c>
      <c r="K2150" s="34">
        <v>0</v>
      </c>
      <c r="L2150" s="34">
        <v>14705.82</v>
      </c>
      <c r="M2150" s="34">
        <v>14705.82</v>
      </c>
      <c r="N2150" s="34">
        <v>14705.82</v>
      </c>
      <c r="O2150" s="34">
        <v>3164.38</v>
      </c>
      <c r="P2150" s="34">
        <v>3164.38</v>
      </c>
      <c r="Q2150" s="34">
        <v>3164.38</v>
      </c>
      <c r="R2150" s="34">
        <v>3164.38</v>
      </c>
      <c r="S2150" s="34">
        <f t="shared" si="85"/>
        <v>3164.38</v>
      </c>
    </row>
    <row r="2151" spans="2:19">
      <c r="B2151" s="5">
        <v>1964</v>
      </c>
      <c r="C2151" s="34">
        <v>0</v>
      </c>
      <c r="D2151" s="34">
        <v>0</v>
      </c>
      <c r="E2151" s="34">
        <v>0</v>
      </c>
      <c r="F2151" s="34">
        <v>0</v>
      </c>
      <c r="G2151" s="34">
        <v>0</v>
      </c>
      <c r="H2151" s="34">
        <v>0</v>
      </c>
      <c r="I2151" s="34">
        <v>0</v>
      </c>
      <c r="J2151" s="34">
        <v>0</v>
      </c>
      <c r="K2151" s="34">
        <v>0</v>
      </c>
      <c r="L2151" s="34">
        <v>10991.03</v>
      </c>
      <c r="M2151" s="34">
        <v>10991.03</v>
      </c>
      <c r="N2151" s="34">
        <v>10991.03</v>
      </c>
      <c r="O2151" s="34">
        <v>3322.85</v>
      </c>
      <c r="P2151" s="34">
        <v>3322.85</v>
      </c>
      <c r="Q2151" s="34">
        <v>3322.85</v>
      </c>
      <c r="R2151" s="34">
        <v>3322.85</v>
      </c>
      <c r="S2151" s="34">
        <f t="shared" si="85"/>
        <v>3322.85</v>
      </c>
    </row>
    <row r="2152" spans="2:19">
      <c r="B2152" s="5">
        <v>1963</v>
      </c>
      <c r="C2152" s="34">
        <v>0</v>
      </c>
      <c r="D2152" s="34">
        <v>0</v>
      </c>
      <c r="E2152" s="34">
        <v>0</v>
      </c>
      <c r="F2152" s="34">
        <v>0</v>
      </c>
      <c r="G2152" s="34">
        <v>0</v>
      </c>
      <c r="H2152" s="34">
        <v>0</v>
      </c>
      <c r="I2152" s="34">
        <v>0</v>
      </c>
      <c r="J2152" s="34">
        <v>0</v>
      </c>
      <c r="K2152" s="34">
        <v>0</v>
      </c>
      <c r="L2152" s="34">
        <v>3866.46</v>
      </c>
      <c r="M2152" s="34">
        <v>3866.46</v>
      </c>
      <c r="N2152" s="34">
        <v>3866.46</v>
      </c>
      <c r="O2152" s="34">
        <v>3866.46</v>
      </c>
      <c r="P2152" s="34">
        <v>3866.46</v>
      </c>
      <c r="Q2152" s="34">
        <v>3866.46</v>
      </c>
      <c r="R2152" s="34">
        <v>3866.46</v>
      </c>
      <c r="S2152" s="34">
        <f t="shared" si="85"/>
        <v>3866.46</v>
      </c>
    </row>
    <row r="2153" spans="2:19">
      <c r="B2153" s="5">
        <v>1962</v>
      </c>
      <c r="C2153" s="34">
        <v>0</v>
      </c>
      <c r="D2153" s="34">
        <v>0</v>
      </c>
      <c r="E2153" s="34">
        <v>0</v>
      </c>
      <c r="F2153" s="34">
        <v>0</v>
      </c>
      <c r="G2153" s="34">
        <v>0</v>
      </c>
      <c r="H2153" s="34">
        <v>0</v>
      </c>
      <c r="I2153" s="34">
        <v>0</v>
      </c>
      <c r="J2153" s="34">
        <v>0</v>
      </c>
      <c r="K2153" s="34">
        <v>0</v>
      </c>
      <c r="L2153" s="34">
        <v>2563.25</v>
      </c>
      <c r="M2153" s="34">
        <v>2563.25</v>
      </c>
      <c r="N2153" s="34">
        <v>2563.25</v>
      </c>
      <c r="O2153" s="34">
        <v>2563.25</v>
      </c>
      <c r="P2153" s="34">
        <v>2563.25</v>
      </c>
      <c r="Q2153" s="34">
        <v>2563.25</v>
      </c>
      <c r="R2153" s="34">
        <v>2563.25</v>
      </c>
      <c r="S2153" s="34">
        <f t="shared" si="85"/>
        <v>2563.25</v>
      </c>
    </row>
    <row r="2154" spans="2:19">
      <c r="B2154" s="5">
        <v>1961</v>
      </c>
      <c r="C2154" s="34">
        <v>0</v>
      </c>
      <c r="D2154" s="34">
        <v>0</v>
      </c>
      <c r="E2154" s="34">
        <v>0</v>
      </c>
      <c r="F2154" s="34">
        <v>0</v>
      </c>
      <c r="G2154" s="34">
        <v>0</v>
      </c>
      <c r="H2154" s="34">
        <v>0</v>
      </c>
      <c r="I2154" s="34">
        <v>0</v>
      </c>
      <c r="J2154" s="34">
        <v>0</v>
      </c>
      <c r="K2154" s="34">
        <v>0</v>
      </c>
      <c r="L2154" s="34">
        <v>2661.54</v>
      </c>
      <c r="M2154" s="34">
        <v>2661.54</v>
      </c>
      <c r="N2154" s="34">
        <v>2661.54</v>
      </c>
      <c r="O2154" s="34">
        <v>2661.54</v>
      </c>
      <c r="P2154" s="34">
        <v>2661.54</v>
      </c>
      <c r="Q2154" s="34">
        <v>2661.54</v>
      </c>
      <c r="R2154" s="34">
        <v>2661.54</v>
      </c>
      <c r="S2154" s="34">
        <f t="shared" si="85"/>
        <v>2661.54</v>
      </c>
    </row>
    <row r="2155" spans="2:19">
      <c r="B2155" s="5">
        <v>1960</v>
      </c>
      <c r="C2155" s="34">
        <v>0</v>
      </c>
      <c r="D2155" s="34">
        <v>0</v>
      </c>
      <c r="E2155" s="34">
        <v>0</v>
      </c>
      <c r="F2155" s="34">
        <v>0</v>
      </c>
      <c r="G2155" s="34">
        <v>0</v>
      </c>
      <c r="H2155" s="34">
        <v>0</v>
      </c>
      <c r="I2155" s="34">
        <v>0</v>
      </c>
      <c r="J2155" s="34">
        <v>0</v>
      </c>
      <c r="K2155" s="34">
        <v>0</v>
      </c>
      <c r="L2155" s="34">
        <v>9271.25</v>
      </c>
      <c r="M2155" s="34">
        <v>9271.25</v>
      </c>
      <c r="N2155" s="34">
        <v>9271.25</v>
      </c>
      <c r="O2155" s="34">
        <v>9271.25</v>
      </c>
      <c r="P2155" s="34">
        <v>9271.25</v>
      </c>
      <c r="Q2155" s="34">
        <v>9271.25</v>
      </c>
      <c r="R2155" s="34">
        <v>9271.25</v>
      </c>
      <c r="S2155" s="34">
        <f t="shared" si="85"/>
        <v>9271.25</v>
      </c>
    </row>
    <row r="2156" spans="2:19">
      <c r="B2156" s="5">
        <v>1959</v>
      </c>
      <c r="C2156" s="34">
        <v>0</v>
      </c>
      <c r="D2156" s="34">
        <v>0</v>
      </c>
      <c r="E2156" s="34">
        <v>0</v>
      </c>
      <c r="F2156" s="34">
        <v>0</v>
      </c>
      <c r="G2156" s="34">
        <v>0</v>
      </c>
      <c r="H2156" s="34">
        <v>0</v>
      </c>
      <c r="I2156" s="34">
        <v>0</v>
      </c>
      <c r="J2156" s="34">
        <v>0</v>
      </c>
      <c r="K2156" s="34">
        <v>0</v>
      </c>
      <c r="L2156" s="34">
        <v>18450.61</v>
      </c>
      <c r="M2156" s="34">
        <v>18450.61</v>
      </c>
      <c r="N2156" s="34">
        <v>18450.61</v>
      </c>
      <c r="O2156" s="34">
        <v>6653.4</v>
      </c>
      <c r="P2156" s="34">
        <v>6653.4</v>
      </c>
      <c r="Q2156" s="34">
        <v>6653.4</v>
      </c>
      <c r="R2156" s="34">
        <v>6653.4</v>
      </c>
      <c r="S2156" s="34">
        <f t="shared" si="85"/>
        <v>6653.4</v>
      </c>
    </row>
    <row r="2157" spans="2:19">
      <c r="B2157" s="5">
        <v>1958</v>
      </c>
      <c r="C2157" s="34">
        <v>0</v>
      </c>
      <c r="D2157" s="34">
        <v>0</v>
      </c>
      <c r="E2157" s="34">
        <v>0</v>
      </c>
      <c r="F2157" s="34">
        <v>0</v>
      </c>
      <c r="G2157" s="34">
        <v>0</v>
      </c>
      <c r="H2157" s="34">
        <v>0</v>
      </c>
      <c r="I2157" s="34">
        <v>0</v>
      </c>
      <c r="J2157" s="34">
        <v>0</v>
      </c>
      <c r="K2157" s="34">
        <v>0</v>
      </c>
      <c r="L2157" s="34">
        <v>791.44</v>
      </c>
      <c r="M2157" s="34">
        <v>791.44</v>
      </c>
      <c r="N2157" s="34">
        <v>791.44</v>
      </c>
      <c r="O2157" s="34">
        <v>791.44</v>
      </c>
      <c r="P2157" s="34">
        <v>791.44</v>
      </c>
      <c r="Q2157" s="34">
        <v>791.44</v>
      </c>
      <c r="R2157" s="34">
        <v>791.44</v>
      </c>
      <c r="S2157" s="34">
        <f t="shared" si="85"/>
        <v>791.44</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f t="shared" si="85"/>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f t="shared" ref="S2159:S2185" si="86">+R2159</f>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f t="shared" si="86"/>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f t="shared" si="86"/>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f t="shared" si="86"/>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f t="shared" si="86"/>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f t="shared" si="86"/>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f t="shared" si="86"/>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f t="shared" si="86"/>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f t="shared" si="86"/>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f t="shared" si="86"/>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f t="shared" si="86"/>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f t="shared" si="86"/>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f t="shared" si="86"/>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f t="shared" si="86"/>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f t="shared" si="86"/>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f t="shared" si="86"/>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f t="shared" si="86"/>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f t="shared" si="86"/>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f t="shared" si="86"/>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f t="shared" si="86"/>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f t="shared" si="86"/>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f t="shared" si="86"/>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f t="shared" si="86"/>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f t="shared" si="86"/>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f t="shared" si="86"/>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f t="shared" si="86"/>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f t="shared" si="86"/>
        <v>0</v>
      </c>
    </row>
    <row r="2186" spans="1:19" ht="25.5">
      <c r="A2186" s="63" t="s">
        <v>126</v>
      </c>
      <c r="B2186" s="6" t="s">
        <v>10</v>
      </c>
      <c r="C2186" s="7">
        <f>SUM(C2109:C2185)</f>
        <v>1397168.4500000007</v>
      </c>
      <c r="D2186" s="7">
        <f>SUM(D2108:D2185)</f>
        <v>1402427.5800000005</v>
      </c>
      <c r="E2186" s="7">
        <f>SUM(E2107:E2185)</f>
        <v>1403750.3700000006</v>
      </c>
      <c r="F2186" s="7">
        <f>SUM(F2106:F2185)</f>
        <v>1403750.3700000006</v>
      </c>
      <c r="G2186" s="7">
        <f>SUM(G2105:G2185)</f>
        <v>1407582.5900000005</v>
      </c>
      <c r="H2186" s="7">
        <f>SUM(H2099:H2185)</f>
        <v>1415249.8600000006</v>
      </c>
      <c r="I2186" s="7">
        <f>SUM(I2099:I2185)</f>
        <v>1429491.2500000007</v>
      </c>
      <c r="J2186" s="7">
        <f t="shared" ref="J2186" si="87">SUM(J2099:J2185)</f>
        <v>1479847.4400000006</v>
      </c>
      <c r="K2186" s="7">
        <f>SUM(K2099:K2185)</f>
        <v>1486086.5600000008</v>
      </c>
      <c r="L2186" s="7">
        <f t="shared" ref="L2186" si="88">SUM(L2099:L2185)</f>
        <v>8177593.9100000029</v>
      </c>
      <c r="M2186" s="7">
        <f>SUM(M2099:M2185)</f>
        <v>8258310.9600000037</v>
      </c>
      <c r="N2186" s="10">
        <f>SUM(N2094:N2185)</f>
        <v>8264258.4400000032</v>
      </c>
      <c r="O2186" s="10">
        <f>SUM(O2094:O2185)</f>
        <v>7898560.3300000038</v>
      </c>
      <c r="P2186" s="10">
        <f>SUM(P2094:P2185)</f>
        <v>8140966.3900000025</v>
      </c>
      <c r="Q2186" s="10">
        <f>SUM(Q2094:Q2185)</f>
        <v>8239331.9800000023</v>
      </c>
      <c r="R2186" s="10">
        <f>SUM(R2093:R2185)</f>
        <v>8318539.6500000022</v>
      </c>
      <c r="S2186" s="10">
        <f>SUM(S2093:S2185)</f>
        <v>8504400.2000000011</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f>+R2189</f>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f t="shared" ref="S2190:S2253" si="89">+R2190</f>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f t="shared" si="89"/>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f t="shared" si="89"/>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f t="shared" si="89"/>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f t="shared" si="89"/>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f t="shared" si="89"/>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f t="shared" si="89"/>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f t="shared" si="89"/>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f t="shared" si="89"/>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f t="shared" si="89"/>
        <v>0</v>
      </c>
    </row>
    <row r="2200" spans="1:19">
      <c r="B2200" s="5">
        <v>2010</v>
      </c>
      <c r="C2200" s="33"/>
      <c r="D2200" s="33"/>
      <c r="E2200" s="33"/>
      <c r="F2200" s="33"/>
      <c r="G2200" s="34">
        <v>0</v>
      </c>
      <c r="H2200" s="34">
        <v>0</v>
      </c>
      <c r="I2200" s="34">
        <v>0</v>
      </c>
      <c r="J2200" s="34">
        <v>0</v>
      </c>
      <c r="K2200" s="34">
        <v>0</v>
      </c>
      <c r="L2200" s="34">
        <v>552886.56000000006</v>
      </c>
      <c r="M2200" s="34">
        <v>552886.56000000006</v>
      </c>
      <c r="N2200" s="34">
        <v>552886.56000000006</v>
      </c>
      <c r="O2200" s="34">
        <v>585561.06000000006</v>
      </c>
      <c r="P2200" s="34">
        <v>585561.06000000006</v>
      </c>
      <c r="Q2200" s="34">
        <v>585561.06000000006</v>
      </c>
      <c r="R2200" s="34">
        <v>585561.06000000006</v>
      </c>
      <c r="S2200" s="34">
        <f t="shared" si="89"/>
        <v>585561.06000000006</v>
      </c>
    </row>
    <row r="2201" spans="1:19">
      <c r="B2201" s="5">
        <v>2009</v>
      </c>
      <c r="C2201" s="33"/>
      <c r="D2201" s="33"/>
      <c r="E2201" s="33"/>
      <c r="F2201" s="34">
        <v>0</v>
      </c>
      <c r="G2201" s="34">
        <v>0</v>
      </c>
      <c r="H2201" s="34">
        <v>0</v>
      </c>
      <c r="I2201" s="34">
        <v>0</v>
      </c>
      <c r="J2201" s="34">
        <v>0</v>
      </c>
      <c r="K2201" s="34">
        <v>0</v>
      </c>
      <c r="L2201" s="34">
        <v>0</v>
      </c>
      <c r="M2201" s="34">
        <v>0</v>
      </c>
      <c r="N2201" s="34">
        <v>0</v>
      </c>
      <c r="O2201" s="34">
        <v>12174.47</v>
      </c>
      <c r="P2201" s="34">
        <v>12174.47</v>
      </c>
      <c r="Q2201" s="34">
        <v>12174.47</v>
      </c>
      <c r="R2201" s="34">
        <v>12174.47</v>
      </c>
      <c r="S2201" s="34">
        <f t="shared" si="89"/>
        <v>12174.47</v>
      </c>
    </row>
    <row r="2202" spans="1:19">
      <c r="B2202" s="5">
        <v>2008</v>
      </c>
      <c r="C2202" s="33"/>
      <c r="D2202" s="33"/>
      <c r="E2202" s="34">
        <v>0</v>
      </c>
      <c r="F2202" s="34">
        <v>0</v>
      </c>
      <c r="G2202" s="34">
        <v>0</v>
      </c>
      <c r="H2202" s="34">
        <v>0</v>
      </c>
      <c r="I2202" s="34">
        <v>0</v>
      </c>
      <c r="J2202" s="34">
        <v>0</v>
      </c>
      <c r="K2202" s="34">
        <v>0</v>
      </c>
      <c r="L2202" s="34">
        <v>0</v>
      </c>
      <c r="M2202" s="34">
        <v>0</v>
      </c>
      <c r="N2202" s="34">
        <v>0</v>
      </c>
      <c r="O2202" s="34">
        <v>13701.59</v>
      </c>
      <c r="P2202" s="34">
        <v>13701.59</v>
      </c>
      <c r="Q2202" s="34">
        <v>13701.59</v>
      </c>
      <c r="R2202" s="34">
        <v>13701.59</v>
      </c>
      <c r="S2202" s="34">
        <f t="shared" si="89"/>
        <v>13701.59</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f t="shared" si="89"/>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f t="shared" si="89"/>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f t="shared" si="89"/>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f t="shared" si="89"/>
        <v>0</v>
      </c>
    </row>
    <row r="2207" spans="1:19">
      <c r="B2207" s="5">
        <v>2003</v>
      </c>
      <c r="C2207" s="34">
        <v>0</v>
      </c>
      <c r="D2207" s="34">
        <v>0</v>
      </c>
      <c r="E2207" s="34">
        <v>0</v>
      </c>
      <c r="F2207" s="34">
        <v>0</v>
      </c>
      <c r="G2207" s="34">
        <v>0</v>
      </c>
      <c r="H2207" s="34">
        <v>0</v>
      </c>
      <c r="I2207" s="34">
        <v>0</v>
      </c>
      <c r="J2207" s="34">
        <v>0</v>
      </c>
      <c r="K2207" s="34">
        <v>0</v>
      </c>
      <c r="L2207" s="34">
        <v>92824.12</v>
      </c>
      <c r="M2207" s="34">
        <v>92824.12</v>
      </c>
      <c r="N2207" s="34">
        <v>92824.12</v>
      </c>
      <c r="O2207" s="34">
        <v>92824.12</v>
      </c>
      <c r="P2207" s="34">
        <v>92824.12</v>
      </c>
      <c r="Q2207" s="34">
        <v>92824.12</v>
      </c>
      <c r="R2207" s="34">
        <v>92824.12</v>
      </c>
      <c r="S2207" s="34">
        <f t="shared" si="89"/>
        <v>92824.12</v>
      </c>
    </row>
    <row r="2208" spans="1:19">
      <c r="B2208" s="5">
        <v>2002</v>
      </c>
      <c r="C2208" s="34">
        <v>0</v>
      </c>
      <c r="D2208" s="34">
        <v>0</v>
      </c>
      <c r="E2208" s="34">
        <v>0</v>
      </c>
      <c r="F2208" s="34">
        <v>0</v>
      </c>
      <c r="G2208" s="34">
        <v>0</v>
      </c>
      <c r="H2208" s="34">
        <v>0</v>
      </c>
      <c r="I2208" s="34">
        <v>0</v>
      </c>
      <c r="J2208" s="34">
        <v>0</v>
      </c>
      <c r="K2208" s="34">
        <v>0</v>
      </c>
      <c r="L2208" s="34">
        <v>75186.61</v>
      </c>
      <c r="M2208" s="34">
        <v>75186.61</v>
      </c>
      <c r="N2208" s="34">
        <v>75186.61</v>
      </c>
      <c r="O2208" s="34">
        <v>75186.61</v>
      </c>
      <c r="P2208" s="34">
        <v>75186.61</v>
      </c>
      <c r="Q2208" s="34">
        <v>75186.61</v>
      </c>
      <c r="R2208" s="34">
        <v>75186.61</v>
      </c>
      <c r="S2208" s="34">
        <f t="shared" si="89"/>
        <v>75186.61</v>
      </c>
    </row>
    <row r="2209" spans="2:19">
      <c r="B2209" s="5">
        <v>2001</v>
      </c>
      <c r="C2209" s="34">
        <v>0</v>
      </c>
      <c r="D2209" s="34">
        <v>0</v>
      </c>
      <c r="E2209" s="34">
        <v>0</v>
      </c>
      <c r="F2209" s="34">
        <v>0</v>
      </c>
      <c r="G2209" s="34">
        <v>0</v>
      </c>
      <c r="H2209" s="34">
        <v>0</v>
      </c>
      <c r="I2209" s="34">
        <v>0</v>
      </c>
      <c r="J2209" s="34">
        <v>0</v>
      </c>
      <c r="K2209" s="34">
        <v>0</v>
      </c>
      <c r="L2209" s="34">
        <v>37887.72</v>
      </c>
      <c r="M2209" s="34">
        <v>37887.72</v>
      </c>
      <c r="N2209" s="34">
        <v>37887.72</v>
      </c>
      <c r="O2209" s="34">
        <v>37887.72</v>
      </c>
      <c r="P2209" s="34">
        <v>37887.72</v>
      </c>
      <c r="Q2209" s="34">
        <v>37887.72</v>
      </c>
      <c r="R2209" s="34">
        <v>37887.72</v>
      </c>
      <c r="S2209" s="34">
        <f t="shared" si="89"/>
        <v>37887.72</v>
      </c>
    </row>
    <row r="2210" spans="2:19">
      <c r="B2210" s="5">
        <v>2000</v>
      </c>
      <c r="C2210" s="34">
        <v>0</v>
      </c>
      <c r="D2210" s="34">
        <v>0</v>
      </c>
      <c r="E2210" s="34">
        <v>0</v>
      </c>
      <c r="F2210" s="34">
        <v>0</v>
      </c>
      <c r="G2210" s="34">
        <v>0</v>
      </c>
      <c r="H2210" s="34">
        <v>0</v>
      </c>
      <c r="I2210" s="34">
        <v>0</v>
      </c>
      <c r="J2210" s="34">
        <v>0</v>
      </c>
      <c r="K2210" s="34">
        <v>0</v>
      </c>
      <c r="L2210" s="34">
        <v>62409.51</v>
      </c>
      <c r="M2210" s="34">
        <v>62409.51</v>
      </c>
      <c r="N2210" s="34">
        <v>62409.51</v>
      </c>
      <c r="O2210" s="34">
        <v>62409.51</v>
      </c>
      <c r="P2210" s="34">
        <v>62409.51</v>
      </c>
      <c r="Q2210" s="34">
        <v>62409.51</v>
      </c>
      <c r="R2210" s="34">
        <v>62409.51</v>
      </c>
      <c r="S2210" s="34">
        <f t="shared" si="89"/>
        <v>62409.51</v>
      </c>
    </row>
    <row r="2211" spans="2:19">
      <c r="B2211" s="5">
        <v>1999</v>
      </c>
      <c r="C2211" s="34">
        <v>0</v>
      </c>
      <c r="D2211" s="34">
        <v>0</v>
      </c>
      <c r="E2211" s="34">
        <v>0</v>
      </c>
      <c r="F2211" s="34">
        <v>0</v>
      </c>
      <c r="G2211" s="34">
        <v>0</v>
      </c>
      <c r="H2211" s="34">
        <v>0</v>
      </c>
      <c r="I2211" s="34">
        <v>0</v>
      </c>
      <c r="J2211" s="34">
        <v>0</v>
      </c>
      <c r="K2211" s="34">
        <v>0</v>
      </c>
      <c r="L2211" s="34">
        <v>25558.57</v>
      </c>
      <c r="M2211" s="34">
        <v>25558.57</v>
      </c>
      <c r="N2211" s="34">
        <v>25558.57</v>
      </c>
      <c r="O2211" s="34">
        <v>25558.57</v>
      </c>
      <c r="P2211" s="34">
        <v>25558.57</v>
      </c>
      <c r="Q2211" s="34">
        <v>25558.57</v>
      </c>
      <c r="R2211" s="34">
        <v>25558.57</v>
      </c>
      <c r="S2211" s="34">
        <f t="shared" si="89"/>
        <v>25558.57</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f t="shared" si="89"/>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f t="shared" si="89"/>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f t="shared" si="89"/>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f t="shared" si="89"/>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f t="shared" si="89"/>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f t="shared" si="89"/>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f t="shared" si="89"/>
        <v>0</v>
      </c>
    </row>
    <row r="2219" spans="2:19">
      <c r="B2219" s="5">
        <v>1991</v>
      </c>
      <c r="C2219" s="34">
        <v>0</v>
      </c>
      <c r="D2219" s="34">
        <v>0</v>
      </c>
      <c r="E2219" s="34">
        <v>0</v>
      </c>
      <c r="F2219" s="34">
        <v>0</v>
      </c>
      <c r="G2219" s="34">
        <v>0</v>
      </c>
      <c r="H2219" s="34">
        <v>0</v>
      </c>
      <c r="I2219" s="34">
        <v>0</v>
      </c>
      <c r="J2219" s="34">
        <v>0</v>
      </c>
      <c r="K2219" s="34">
        <v>0</v>
      </c>
      <c r="L2219" s="34">
        <v>9569.85</v>
      </c>
      <c r="M2219" s="34">
        <v>9569.85</v>
      </c>
      <c r="N2219" s="34">
        <v>9569.85</v>
      </c>
      <c r="O2219" s="34">
        <v>9569.85</v>
      </c>
      <c r="P2219" s="34">
        <v>9569.85</v>
      </c>
      <c r="Q2219" s="34">
        <v>9569.85</v>
      </c>
      <c r="R2219" s="34">
        <v>9569.85</v>
      </c>
      <c r="S2219" s="34">
        <f t="shared" si="89"/>
        <v>9569.85</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f t="shared" si="89"/>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f t="shared" si="89"/>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f t="shared" si="89"/>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f t="shared" si="89"/>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f t="shared" si="89"/>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f t="shared" si="89"/>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f t="shared" si="89"/>
        <v>0</v>
      </c>
    </row>
    <row r="2227" spans="2:19">
      <c r="B2227" s="5">
        <v>1983</v>
      </c>
      <c r="C2227" s="34">
        <v>0</v>
      </c>
      <c r="D2227" s="34">
        <v>0</v>
      </c>
      <c r="E2227" s="34">
        <v>0</v>
      </c>
      <c r="F2227" s="34">
        <v>0</v>
      </c>
      <c r="G2227" s="34">
        <v>0</v>
      </c>
      <c r="H2227" s="34">
        <v>0</v>
      </c>
      <c r="I2227" s="34">
        <v>0</v>
      </c>
      <c r="J2227" s="34">
        <v>0</v>
      </c>
      <c r="K2227" s="34">
        <v>0</v>
      </c>
      <c r="L2227" s="34">
        <v>9784.59</v>
      </c>
      <c r="M2227" s="34">
        <v>9784.59</v>
      </c>
      <c r="N2227" s="34">
        <v>9784.59</v>
      </c>
      <c r="O2227" s="34">
        <v>9784.59</v>
      </c>
      <c r="P2227" s="34">
        <v>9784.59</v>
      </c>
      <c r="Q2227" s="34">
        <v>9784.59</v>
      </c>
      <c r="R2227" s="34">
        <v>9784.59</v>
      </c>
      <c r="S2227" s="34">
        <f t="shared" si="89"/>
        <v>9784.59</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f t="shared" si="89"/>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f t="shared" si="89"/>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f t="shared" si="89"/>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f t="shared" si="89"/>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f t="shared" si="89"/>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f t="shared" si="89"/>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f t="shared" si="89"/>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f t="shared" si="89"/>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f t="shared" si="89"/>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f t="shared" si="89"/>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f t="shared" si="89"/>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f t="shared" si="89"/>
        <v>0</v>
      </c>
    </row>
    <row r="2240" spans="2:19">
      <c r="B2240" s="5">
        <v>1970</v>
      </c>
      <c r="C2240" s="34">
        <v>0</v>
      </c>
      <c r="D2240" s="34">
        <v>0</v>
      </c>
      <c r="E2240" s="34">
        <v>0</v>
      </c>
      <c r="F2240" s="34">
        <v>0</v>
      </c>
      <c r="G2240" s="34">
        <v>0</v>
      </c>
      <c r="H2240" s="34">
        <v>0</v>
      </c>
      <c r="I2240" s="34">
        <v>0</v>
      </c>
      <c r="J2240" s="34">
        <v>0</v>
      </c>
      <c r="K2240" s="34">
        <v>0</v>
      </c>
      <c r="L2240" s="34">
        <v>4860.34</v>
      </c>
      <c r="M2240" s="34">
        <v>4860.34</v>
      </c>
      <c r="N2240" s="34">
        <v>4860.34</v>
      </c>
      <c r="O2240" s="34">
        <v>4860.34</v>
      </c>
      <c r="P2240" s="34">
        <v>4860.34</v>
      </c>
      <c r="Q2240" s="34">
        <v>4860.34</v>
      </c>
      <c r="R2240" s="34">
        <v>4860.34</v>
      </c>
      <c r="S2240" s="34">
        <f t="shared" si="89"/>
        <v>4860.34</v>
      </c>
    </row>
    <row r="2241" spans="2:19">
      <c r="B2241" s="5">
        <v>1969</v>
      </c>
      <c r="C2241" s="34">
        <v>0</v>
      </c>
      <c r="D2241" s="34">
        <v>0</v>
      </c>
      <c r="E2241" s="34">
        <v>0</v>
      </c>
      <c r="F2241" s="34">
        <v>0</v>
      </c>
      <c r="G2241" s="34">
        <v>0</v>
      </c>
      <c r="H2241" s="34">
        <v>0</v>
      </c>
      <c r="I2241" s="34">
        <v>0</v>
      </c>
      <c r="J2241" s="34">
        <v>0</v>
      </c>
      <c r="K2241" s="34">
        <v>0</v>
      </c>
      <c r="L2241" s="34">
        <v>5162.51</v>
      </c>
      <c r="M2241" s="34">
        <v>5162.51</v>
      </c>
      <c r="N2241" s="34">
        <v>5162.51</v>
      </c>
      <c r="O2241" s="34">
        <v>5162.51</v>
      </c>
      <c r="P2241" s="34">
        <v>5162.51</v>
      </c>
      <c r="Q2241" s="34">
        <v>5162.51</v>
      </c>
      <c r="R2241" s="34">
        <v>5162.51</v>
      </c>
      <c r="S2241" s="34">
        <f t="shared" si="89"/>
        <v>5162.51</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f t="shared" si="89"/>
        <v>0</v>
      </c>
    </row>
    <row r="2243" spans="2:19">
      <c r="B2243" s="5">
        <v>1967</v>
      </c>
      <c r="C2243" s="34">
        <v>0</v>
      </c>
      <c r="D2243" s="34">
        <v>0</v>
      </c>
      <c r="E2243" s="34">
        <v>0</v>
      </c>
      <c r="F2243" s="34">
        <v>0</v>
      </c>
      <c r="G2243" s="34">
        <v>0</v>
      </c>
      <c r="H2243" s="34">
        <v>0</v>
      </c>
      <c r="I2243" s="34">
        <v>0</v>
      </c>
      <c r="J2243" s="34">
        <v>0</v>
      </c>
      <c r="K2243" s="34">
        <v>0</v>
      </c>
      <c r="L2243" s="34">
        <v>13700.07</v>
      </c>
      <c r="M2243" s="34">
        <v>13700.07</v>
      </c>
      <c r="N2243" s="34">
        <v>13700.07</v>
      </c>
      <c r="O2243" s="34">
        <v>13700.07</v>
      </c>
      <c r="P2243" s="34">
        <v>13700.07</v>
      </c>
      <c r="Q2243" s="34">
        <v>13700.07</v>
      </c>
      <c r="R2243" s="34">
        <v>13700.07</v>
      </c>
      <c r="S2243" s="34">
        <f t="shared" si="89"/>
        <v>13700.07</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f t="shared" si="89"/>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f t="shared" si="89"/>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f t="shared" si="89"/>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f t="shared" si="89"/>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f t="shared" si="89"/>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f t="shared" si="89"/>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f t="shared" si="89"/>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f t="shared" si="89"/>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f t="shared" si="89"/>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f t="shared" si="89"/>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f t="shared" ref="S2254:S2280" si="90">+R2254</f>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f t="shared" si="90"/>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f t="shared" si="90"/>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f t="shared" si="90"/>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f t="shared" si="90"/>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f t="shared" si="90"/>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f t="shared" si="90"/>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f t="shared" si="90"/>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f t="shared" si="90"/>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f t="shared" si="90"/>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f t="shared" si="90"/>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f t="shared" si="90"/>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f t="shared" si="90"/>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f t="shared" si="90"/>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f t="shared" si="90"/>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f t="shared" si="90"/>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f t="shared" si="90"/>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f t="shared" si="90"/>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f t="shared" si="90"/>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f t="shared" si="90"/>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f t="shared" si="90"/>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f t="shared" si="90"/>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f t="shared" si="90"/>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f t="shared" si="90"/>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f t="shared" si="90"/>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f t="shared" si="90"/>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f t="shared" si="90"/>
        <v>0</v>
      </c>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91">SUM(J2194:J2280)</f>
        <v>0</v>
      </c>
      <c r="K2281" s="7">
        <f>SUM(K2194:K2280)</f>
        <v>0</v>
      </c>
      <c r="L2281" s="7">
        <f t="shared" ref="L2281" si="92">SUM(L2194:L2280)</f>
        <v>889830.44999999984</v>
      </c>
      <c r="M2281" s="7">
        <f>SUM(M2194:M2280)</f>
        <v>889830.44999999984</v>
      </c>
      <c r="N2281" s="10">
        <f>SUM(N2189:N2280)</f>
        <v>889830.44999999984</v>
      </c>
      <c r="O2281" s="10">
        <f>SUM(O2189:O2280)</f>
        <v>948381.00999999978</v>
      </c>
      <c r="P2281" s="10">
        <f>SUM(P2189:P2280)</f>
        <v>948381.00999999978</v>
      </c>
      <c r="Q2281" s="10">
        <f>SUM(Q2189:Q2280)</f>
        <v>948381.00999999978</v>
      </c>
      <c r="R2281" s="10">
        <f>SUM(R2188:R2280)</f>
        <v>948381.00999999978</v>
      </c>
      <c r="S2281" s="10">
        <f>SUM(S2188:S2280)</f>
        <v>948381.00999999978</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637089.33000000007</v>
      </c>
    </row>
    <row r="2284" spans="1:19">
      <c r="A2284" s="35"/>
      <c r="B2284" s="5">
        <v>2021</v>
      </c>
      <c r="C2284" s="33"/>
      <c r="D2284" s="33"/>
      <c r="E2284" s="33"/>
      <c r="F2284" s="33"/>
      <c r="G2284" s="33"/>
      <c r="H2284" s="33"/>
      <c r="I2284" s="33"/>
      <c r="J2284" s="33"/>
      <c r="K2284" s="33"/>
      <c r="L2284" s="33"/>
      <c r="M2284" s="33"/>
      <c r="N2284" s="33"/>
      <c r="O2284" s="33"/>
      <c r="P2284" s="33"/>
      <c r="Q2284" s="33"/>
      <c r="R2284" s="34">
        <v>496047.63999999996</v>
      </c>
      <c r="S2284" s="34">
        <f>+R2284</f>
        <v>496047.63999999996</v>
      </c>
    </row>
    <row r="2285" spans="1:19">
      <c r="B2285" s="5">
        <v>2020</v>
      </c>
      <c r="C2285" s="33"/>
      <c r="D2285" s="33"/>
      <c r="E2285" s="33"/>
      <c r="F2285" s="33"/>
      <c r="G2285" s="33"/>
      <c r="H2285" s="33"/>
      <c r="I2285" s="33"/>
      <c r="J2285" s="33"/>
      <c r="K2285" s="33"/>
      <c r="L2285" s="33"/>
      <c r="M2285" s="33"/>
      <c r="N2285" s="33"/>
      <c r="O2285" s="33"/>
      <c r="P2285" s="33"/>
      <c r="Q2285" s="34">
        <v>615704.35</v>
      </c>
      <c r="R2285" s="34">
        <v>615704.35</v>
      </c>
      <c r="S2285" s="34">
        <f t="shared" ref="S2285:S2348" si="93">+R2285</f>
        <v>615704.35</v>
      </c>
    </row>
    <row r="2286" spans="1:19">
      <c r="A2286" s="37"/>
      <c r="B2286" s="5">
        <v>2019</v>
      </c>
      <c r="C2286" s="33"/>
      <c r="D2286" s="33"/>
      <c r="E2286" s="33"/>
      <c r="F2286" s="33"/>
      <c r="G2286" s="33"/>
      <c r="H2286" s="33"/>
      <c r="I2286" s="33"/>
      <c r="J2286" s="33"/>
      <c r="K2286" s="33"/>
      <c r="L2286" s="33"/>
      <c r="M2286" s="33"/>
      <c r="N2286" s="33"/>
      <c r="O2286" s="33"/>
      <c r="P2286" s="34">
        <v>461986.32</v>
      </c>
      <c r="Q2286" s="34">
        <v>461986.32</v>
      </c>
      <c r="R2286" s="34">
        <v>461986.32</v>
      </c>
      <c r="S2286" s="34">
        <f t="shared" si="93"/>
        <v>461986.32</v>
      </c>
    </row>
    <row r="2287" spans="1:19">
      <c r="A2287" s="37"/>
      <c r="B2287" s="5">
        <v>2018</v>
      </c>
      <c r="C2287" s="33"/>
      <c r="D2287" s="33"/>
      <c r="E2287" s="33"/>
      <c r="F2287" s="33"/>
      <c r="G2287" s="33"/>
      <c r="H2287" s="33"/>
      <c r="I2287" s="33"/>
      <c r="J2287" s="33"/>
      <c r="K2287" s="33"/>
      <c r="L2287" s="33"/>
      <c r="M2287" s="33"/>
      <c r="N2287" s="33"/>
      <c r="O2287" s="34">
        <v>845281.8600000001</v>
      </c>
      <c r="P2287" s="34">
        <v>845281.8600000001</v>
      </c>
      <c r="Q2287" s="34">
        <v>845281.8600000001</v>
      </c>
      <c r="R2287" s="34">
        <v>845281.8600000001</v>
      </c>
      <c r="S2287" s="34">
        <f t="shared" si="93"/>
        <v>845281.8600000001</v>
      </c>
    </row>
    <row r="2288" spans="1:19">
      <c r="A2288" s="37"/>
      <c r="B2288" s="5">
        <v>2017</v>
      </c>
      <c r="C2288" s="33"/>
      <c r="D2288" s="33"/>
      <c r="E2288" s="33"/>
      <c r="F2288" s="33"/>
      <c r="G2288" s="33"/>
      <c r="H2288" s="33"/>
      <c r="I2288" s="33"/>
      <c r="J2288" s="33"/>
      <c r="K2288" s="33"/>
      <c r="L2288" s="33"/>
      <c r="M2288" s="33"/>
      <c r="N2288" s="34">
        <v>685817.95000000007</v>
      </c>
      <c r="O2288" s="34">
        <v>685817.95</v>
      </c>
      <c r="P2288" s="34">
        <v>685817.95</v>
      </c>
      <c r="Q2288" s="34">
        <v>685817.95</v>
      </c>
      <c r="R2288" s="34">
        <v>685817.95</v>
      </c>
      <c r="S2288" s="34">
        <f t="shared" si="93"/>
        <v>685817.95</v>
      </c>
    </row>
    <row r="2289" spans="2:19">
      <c r="B2289" s="5">
        <v>2016</v>
      </c>
      <c r="C2289" s="33"/>
      <c r="D2289" s="33"/>
      <c r="E2289" s="33"/>
      <c r="F2289" s="33"/>
      <c r="G2289" s="33"/>
      <c r="H2289" s="33"/>
      <c r="I2289" s="33"/>
      <c r="J2289" s="33"/>
      <c r="K2289" s="33"/>
      <c r="L2289" s="33"/>
      <c r="M2289" s="34">
        <v>1215645.46</v>
      </c>
      <c r="N2289" s="34">
        <v>1215645.46</v>
      </c>
      <c r="O2289" s="34">
        <v>1224898.1499999999</v>
      </c>
      <c r="P2289" s="34">
        <v>1224898.1499999999</v>
      </c>
      <c r="Q2289" s="34">
        <v>1224898.1499999999</v>
      </c>
      <c r="R2289" s="34">
        <v>1224898.1499999999</v>
      </c>
      <c r="S2289" s="34">
        <f t="shared" si="93"/>
        <v>1224898.1499999999</v>
      </c>
    </row>
    <row r="2290" spans="2:19">
      <c r="B2290" s="5">
        <v>2015</v>
      </c>
      <c r="C2290" s="33"/>
      <c r="D2290" s="33"/>
      <c r="E2290" s="33"/>
      <c r="F2290" s="33"/>
      <c r="G2290" s="33"/>
      <c r="H2290" s="33"/>
      <c r="I2290" s="33"/>
      <c r="J2290" s="33"/>
      <c r="K2290" s="33"/>
      <c r="L2290" s="34">
        <v>773914.15</v>
      </c>
      <c r="M2290" s="34">
        <v>773914.15</v>
      </c>
      <c r="N2290" s="34">
        <v>773914.15</v>
      </c>
      <c r="O2290" s="34">
        <v>773914.14999999991</v>
      </c>
      <c r="P2290" s="34">
        <v>773914.14999999991</v>
      </c>
      <c r="Q2290" s="34">
        <v>773914.14999999991</v>
      </c>
      <c r="R2290" s="34">
        <v>773914.14999999991</v>
      </c>
      <c r="S2290" s="34">
        <f t="shared" si="93"/>
        <v>773914.14999999991</v>
      </c>
    </row>
    <row r="2291" spans="2:19">
      <c r="B2291" s="5">
        <v>2014</v>
      </c>
      <c r="C2291" s="33"/>
      <c r="D2291" s="33"/>
      <c r="E2291" s="33"/>
      <c r="F2291" s="33"/>
      <c r="G2291" s="33"/>
      <c r="H2291" s="33"/>
      <c r="I2291" s="33"/>
      <c r="J2291" s="33"/>
      <c r="K2291" s="34">
        <v>0</v>
      </c>
      <c r="L2291" s="34">
        <v>278722.7</v>
      </c>
      <c r="M2291" s="34">
        <v>278722.7</v>
      </c>
      <c r="N2291" s="34">
        <v>278722.7</v>
      </c>
      <c r="O2291" s="34">
        <v>278722.69999999995</v>
      </c>
      <c r="P2291" s="34">
        <v>278722.69999999995</v>
      </c>
      <c r="Q2291" s="34">
        <v>278722.69999999995</v>
      </c>
      <c r="R2291" s="34">
        <v>278722.69999999995</v>
      </c>
      <c r="S2291" s="34">
        <f t="shared" si="93"/>
        <v>278722.69999999995</v>
      </c>
    </row>
    <row r="2292" spans="2:19">
      <c r="B2292" s="5">
        <v>2013</v>
      </c>
      <c r="C2292" s="33"/>
      <c r="D2292" s="33"/>
      <c r="E2292" s="33"/>
      <c r="F2292" s="33"/>
      <c r="G2292" s="33"/>
      <c r="H2292" s="33"/>
      <c r="I2292" s="33"/>
      <c r="J2292" s="34">
        <v>0</v>
      </c>
      <c r="K2292" s="34">
        <v>0</v>
      </c>
      <c r="L2292" s="34">
        <v>561225.5</v>
      </c>
      <c r="M2292" s="34">
        <v>561225.5</v>
      </c>
      <c r="N2292" s="34">
        <v>561225.5</v>
      </c>
      <c r="O2292" s="34">
        <v>580420.5199999999</v>
      </c>
      <c r="P2292" s="34">
        <v>580420.5199999999</v>
      </c>
      <c r="Q2292" s="34">
        <v>580420.5199999999</v>
      </c>
      <c r="R2292" s="34">
        <v>580420.5199999999</v>
      </c>
      <c r="S2292" s="34">
        <f t="shared" si="93"/>
        <v>580420.5199999999</v>
      </c>
    </row>
    <row r="2293" spans="2:19">
      <c r="B2293" s="5">
        <v>2012</v>
      </c>
      <c r="C2293" s="33"/>
      <c r="D2293" s="33"/>
      <c r="E2293" s="33"/>
      <c r="F2293" s="33"/>
      <c r="G2293" s="33"/>
      <c r="H2293" s="33"/>
      <c r="I2293" s="34">
        <v>0</v>
      </c>
      <c r="J2293" s="34">
        <v>0</v>
      </c>
      <c r="K2293" s="34">
        <v>0</v>
      </c>
      <c r="L2293" s="34">
        <v>340340.19</v>
      </c>
      <c r="M2293" s="34">
        <v>340340.19</v>
      </c>
      <c r="N2293" s="34">
        <v>340340.19</v>
      </c>
      <c r="O2293" s="34">
        <v>342036.24</v>
      </c>
      <c r="P2293" s="34">
        <v>342036.24</v>
      </c>
      <c r="Q2293" s="34">
        <v>342036.24</v>
      </c>
      <c r="R2293" s="34">
        <v>342036.24</v>
      </c>
      <c r="S2293" s="34">
        <f t="shared" si="93"/>
        <v>342036.24</v>
      </c>
    </row>
    <row r="2294" spans="2:19">
      <c r="B2294" s="5">
        <v>2011</v>
      </c>
      <c r="C2294" s="33"/>
      <c r="D2294" s="33"/>
      <c r="E2294" s="33"/>
      <c r="F2294" s="33"/>
      <c r="G2294" s="33"/>
      <c r="H2294" s="34">
        <v>0</v>
      </c>
      <c r="I2294" s="34">
        <v>0</v>
      </c>
      <c r="J2294" s="34">
        <v>0</v>
      </c>
      <c r="K2294" s="34">
        <v>0</v>
      </c>
      <c r="L2294" s="34">
        <v>455763.85</v>
      </c>
      <c r="M2294" s="34">
        <v>455763.85</v>
      </c>
      <c r="N2294" s="34">
        <v>455763.85</v>
      </c>
      <c r="O2294" s="34">
        <v>455763.85000000009</v>
      </c>
      <c r="P2294" s="34">
        <v>455763.85000000009</v>
      </c>
      <c r="Q2294" s="34">
        <v>455763.85000000009</v>
      </c>
      <c r="R2294" s="34">
        <v>455763.85000000009</v>
      </c>
      <c r="S2294" s="34">
        <f t="shared" si="93"/>
        <v>455763.85000000009</v>
      </c>
    </row>
    <row r="2295" spans="2:19">
      <c r="B2295" s="5">
        <v>2010</v>
      </c>
      <c r="C2295" s="33"/>
      <c r="D2295" s="33"/>
      <c r="E2295" s="33"/>
      <c r="F2295" s="33"/>
      <c r="G2295" s="34">
        <v>0</v>
      </c>
      <c r="H2295" s="34">
        <v>0</v>
      </c>
      <c r="I2295" s="34">
        <v>0</v>
      </c>
      <c r="J2295" s="34">
        <v>0</v>
      </c>
      <c r="K2295" s="34">
        <v>0</v>
      </c>
      <c r="L2295" s="34">
        <v>439992.98</v>
      </c>
      <c r="M2295" s="34">
        <v>439992.98</v>
      </c>
      <c r="N2295" s="34">
        <v>439992.98</v>
      </c>
      <c r="O2295" s="34">
        <v>510626.46</v>
      </c>
      <c r="P2295" s="34">
        <v>510626.46</v>
      </c>
      <c r="Q2295" s="34">
        <v>510626.46</v>
      </c>
      <c r="R2295" s="34">
        <v>510626.46</v>
      </c>
      <c r="S2295" s="34">
        <f t="shared" si="93"/>
        <v>510626.46</v>
      </c>
    </row>
    <row r="2296" spans="2:19">
      <c r="B2296" s="5">
        <v>2009</v>
      </c>
      <c r="C2296" s="33"/>
      <c r="D2296" s="33"/>
      <c r="E2296" s="33"/>
      <c r="F2296" s="34">
        <v>0</v>
      </c>
      <c r="G2296" s="34">
        <v>0</v>
      </c>
      <c r="H2296" s="34">
        <v>0</v>
      </c>
      <c r="I2296" s="34">
        <v>0</v>
      </c>
      <c r="J2296" s="34">
        <v>0</v>
      </c>
      <c r="K2296" s="34">
        <v>0</v>
      </c>
      <c r="L2296" s="34">
        <v>359072.4</v>
      </c>
      <c r="M2296" s="34">
        <v>359072.4</v>
      </c>
      <c r="N2296" s="34">
        <v>359072.4</v>
      </c>
      <c r="O2296" s="34">
        <v>359072.4</v>
      </c>
      <c r="P2296" s="34">
        <v>359072.4</v>
      </c>
      <c r="Q2296" s="34">
        <v>359072.4</v>
      </c>
      <c r="R2296" s="34">
        <v>359072.4</v>
      </c>
      <c r="S2296" s="34">
        <f t="shared" si="93"/>
        <v>359072.4</v>
      </c>
    </row>
    <row r="2297" spans="2:19">
      <c r="B2297" s="5">
        <v>2008</v>
      </c>
      <c r="C2297" s="33"/>
      <c r="D2297" s="33"/>
      <c r="E2297" s="34">
        <v>15503.91</v>
      </c>
      <c r="F2297" s="34">
        <v>15503.91</v>
      </c>
      <c r="G2297" s="34">
        <v>15503.91</v>
      </c>
      <c r="H2297" s="34">
        <v>15503.91</v>
      </c>
      <c r="I2297" s="34">
        <v>15503.91</v>
      </c>
      <c r="J2297" s="34">
        <v>15503.91</v>
      </c>
      <c r="K2297" s="34">
        <v>15503.91</v>
      </c>
      <c r="L2297" s="34">
        <v>479477.06</v>
      </c>
      <c r="M2297" s="34">
        <v>479477.06</v>
      </c>
      <c r="N2297" s="34">
        <v>479477.06</v>
      </c>
      <c r="O2297" s="34">
        <v>479477.06</v>
      </c>
      <c r="P2297" s="34">
        <v>479477.06</v>
      </c>
      <c r="Q2297" s="34">
        <v>479477.06</v>
      </c>
      <c r="R2297" s="34">
        <v>479477.06</v>
      </c>
      <c r="S2297" s="34">
        <f t="shared" si="93"/>
        <v>479477.06</v>
      </c>
    </row>
    <row r="2298" spans="2:19">
      <c r="B2298" s="5">
        <v>2007</v>
      </c>
      <c r="C2298" s="33"/>
      <c r="D2298" s="34">
        <v>0</v>
      </c>
      <c r="E2298" s="34">
        <v>0</v>
      </c>
      <c r="F2298" s="34">
        <v>0</v>
      </c>
      <c r="G2298" s="34">
        <v>0</v>
      </c>
      <c r="H2298" s="34">
        <v>0</v>
      </c>
      <c r="I2298" s="34">
        <v>0</v>
      </c>
      <c r="J2298" s="34">
        <v>0</v>
      </c>
      <c r="K2298" s="34">
        <v>0</v>
      </c>
      <c r="L2298" s="34">
        <v>307250.12</v>
      </c>
      <c r="M2298" s="34">
        <v>307250.12</v>
      </c>
      <c r="N2298" s="34">
        <v>307250.12</v>
      </c>
      <c r="O2298" s="34">
        <v>307250.11999999994</v>
      </c>
      <c r="P2298" s="34">
        <v>307250.11999999994</v>
      </c>
      <c r="Q2298" s="34">
        <v>307250.11999999994</v>
      </c>
      <c r="R2298" s="34">
        <v>307250.11999999994</v>
      </c>
      <c r="S2298" s="34">
        <f t="shared" si="93"/>
        <v>307250.11999999994</v>
      </c>
    </row>
    <row r="2299" spans="2:19">
      <c r="B2299" s="5">
        <v>2006</v>
      </c>
      <c r="C2299" s="34">
        <v>0</v>
      </c>
      <c r="D2299" s="34">
        <v>0</v>
      </c>
      <c r="E2299" s="34">
        <v>0</v>
      </c>
      <c r="F2299" s="34">
        <v>0</v>
      </c>
      <c r="G2299" s="34">
        <v>0</v>
      </c>
      <c r="H2299" s="34">
        <v>0</v>
      </c>
      <c r="I2299" s="34">
        <v>0</v>
      </c>
      <c r="J2299" s="34">
        <v>0</v>
      </c>
      <c r="K2299" s="34">
        <v>0</v>
      </c>
      <c r="L2299" s="34">
        <v>252432.06</v>
      </c>
      <c r="M2299" s="34">
        <v>252432.06</v>
      </c>
      <c r="N2299" s="34">
        <v>252432.06</v>
      </c>
      <c r="O2299" s="34">
        <v>252432.06</v>
      </c>
      <c r="P2299" s="34">
        <v>252432.06</v>
      </c>
      <c r="Q2299" s="34">
        <v>252432.06</v>
      </c>
      <c r="R2299" s="34">
        <v>252432.06</v>
      </c>
      <c r="S2299" s="34">
        <f t="shared" si="93"/>
        <v>252432.06</v>
      </c>
    </row>
    <row r="2300" spans="2:19">
      <c r="B2300" s="5">
        <v>2005</v>
      </c>
      <c r="C2300" s="34">
        <v>0</v>
      </c>
      <c r="D2300" s="34">
        <v>0</v>
      </c>
      <c r="E2300" s="34">
        <v>0</v>
      </c>
      <c r="F2300" s="34">
        <v>0</v>
      </c>
      <c r="G2300" s="34">
        <v>0</v>
      </c>
      <c r="H2300" s="34">
        <v>0</v>
      </c>
      <c r="I2300" s="34">
        <v>0</v>
      </c>
      <c r="J2300" s="34">
        <v>0</v>
      </c>
      <c r="K2300" s="34">
        <v>0</v>
      </c>
      <c r="L2300" s="34">
        <v>241816.99</v>
      </c>
      <c r="M2300" s="34">
        <v>241816.99</v>
      </c>
      <c r="N2300" s="34">
        <v>241816.99</v>
      </c>
      <c r="O2300" s="34">
        <v>241816.99000000002</v>
      </c>
      <c r="P2300" s="34">
        <v>241816.99000000002</v>
      </c>
      <c r="Q2300" s="34">
        <v>241816.99000000002</v>
      </c>
      <c r="R2300" s="34">
        <v>241816.99000000002</v>
      </c>
      <c r="S2300" s="34">
        <f t="shared" si="93"/>
        <v>241816.99000000002</v>
      </c>
    </row>
    <row r="2301" spans="2:19">
      <c r="B2301" s="5">
        <v>2004</v>
      </c>
      <c r="C2301" s="34">
        <v>0</v>
      </c>
      <c r="D2301" s="34">
        <v>0</v>
      </c>
      <c r="E2301" s="34">
        <v>0</v>
      </c>
      <c r="F2301" s="34">
        <v>0</v>
      </c>
      <c r="G2301" s="34">
        <v>0</v>
      </c>
      <c r="H2301" s="34">
        <v>0</v>
      </c>
      <c r="I2301" s="34">
        <v>0</v>
      </c>
      <c r="J2301" s="34">
        <v>0</v>
      </c>
      <c r="K2301" s="34">
        <v>0</v>
      </c>
      <c r="L2301" s="34">
        <v>163838.21</v>
      </c>
      <c r="M2301" s="34">
        <v>163838.21</v>
      </c>
      <c r="N2301" s="34">
        <v>163838.21</v>
      </c>
      <c r="O2301" s="34">
        <v>163838.21000000002</v>
      </c>
      <c r="P2301" s="34">
        <v>163838.21000000002</v>
      </c>
      <c r="Q2301" s="34">
        <v>163838.21000000002</v>
      </c>
      <c r="R2301" s="34">
        <v>163838.21000000002</v>
      </c>
      <c r="S2301" s="34">
        <f t="shared" si="93"/>
        <v>163838.21000000002</v>
      </c>
    </row>
    <row r="2302" spans="2:19">
      <c r="B2302" s="5">
        <v>2003</v>
      </c>
      <c r="C2302" s="34">
        <v>29826.55</v>
      </c>
      <c r="D2302" s="34">
        <v>29826.55</v>
      </c>
      <c r="E2302" s="34">
        <v>29826.55</v>
      </c>
      <c r="F2302" s="34">
        <v>29826.55</v>
      </c>
      <c r="G2302" s="34">
        <v>29826.55</v>
      </c>
      <c r="H2302" s="34">
        <v>29826.55</v>
      </c>
      <c r="I2302" s="34">
        <v>29826.55</v>
      </c>
      <c r="J2302" s="34">
        <v>29826.55</v>
      </c>
      <c r="K2302" s="34">
        <v>29826.55</v>
      </c>
      <c r="L2302" s="34">
        <v>664104.05000000005</v>
      </c>
      <c r="M2302" s="34">
        <v>664104.05000000005</v>
      </c>
      <c r="N2302" s="34">
        <v>664104.05000000005</v>
      </c>
      <c r="O2302" s="34">
        <v>664104.05000000028</v>
      </c>
      <c r="P2302" s="34">
        <v>664104.05000000028</v>
      </c>
      <c r="Q2302" s="34">
        <v>664104.05000000028</v>
      </c>
      <c r="R2302" s="34">
        <v>664104.05000000028</v>
      </c>
      <c r="S2302" s="34">
        <f t="shared" si="93"/>
        <v>664104.05000000028</v>
      </c>
    </row>
    <row r="2303" spans="2:19">
      <c r="B2303" s="5">
        <v>2002</v>
      </c>
      <c r="C2303" s="34">
        <v>0</v>
      </c>
      <c r="D2303" s="34">
        <v>0</v>
      </c>
      <c r="E2303" s="34">
        <v>0</v>
      </c>
      <c r="F2303" s="34">
        <v>0</v>
      </c>
      <c r="G2303" s="34">
        <v>0</v>
      </c>
      <c r="H2303" s="34">
        <v>0</v>
      </c>
      <c r="I2303" s="34">
        <v>0</v>
      </c>
      <c r="J2303" s="34">
        <v>0</v>
      </c>
      <c r="K2303" s="34">
        <v>0</v>
      </c>
      <c r="L2303" s="34">
        <v>246391.12</v>
      </c>
      <c r="M2303" s="34">
        <v>246391.12</v>
      </c>
      <c r="N2303" s="34">
        <v>246391.12</v>
      </c>
      <c r="O2303" s="34">
        <v>248457.97999999998</v>
      </c>
      <c r="P2303" s="34">
        <v>248457.97999999998</v>
      </c>
      <c r="Q2303" s="34">
        <v>248457.97999999998</v>
      </c>
      <c r="R2303" s="34">
        <v>248457.97999999998</v>
      </c>
      <c r="S2303" s="34">
        <f t="shared" si="93"/>
        <v>248457.97999999998</v>
      </c>
    </row>
    <row r="2304" spans="2:19">
      <c r="B2304" s="5">
        <v>2001</v>
      </c>
      <c r="C2304" s="34">
        <v>0</v>
      </c>
      <c r="D2304" s="34">
        <v>0</v>
      </c>
      <c r="E2304" s="34">
        <v>0</v>
      </c>
      <c r="F2304" s="34">
        <v>0</v>
      </c>
      <c r="G2304" s="34">
        <v>0</v>
      </c>
      <c r="H2304" s="34">
        <v>0</v>
      </c>
      <c r="I2304" s="34">
        <v>0</v>
      </c>
      <c r="J2304" s="34">
        <v>0</v>
      </c>
      <c r="K2304" s="34">
        <v>0</v>
      </c>
      <c r="L2304" s="34">
        <v>176411.85</v>
      </c>
      <c r="M2304" s="34">
        <v>176411.85</v>
      </c>
      <c r="N2304" s="34">
        <v>176411.85</v>
      </c>
      <c r="O2304" s="34">
        <v>176411.85</v>
      </c>
      <c r="P2304" s="34">
        <v>176411.85</v>
      </c>
      <c r="Q2304" s="34">
        <v>176411.85</v>
      </c>
      <c r="R2304" s="34">
        <v>176411.85</v>
      </c>
      <c r="S2304" s="34">
        <f t="shared" si="93"/>
        <v>176411.85</v>
      </c>
    </row>
    <row r="2305" spans="2:19">
      <c r="B2305" s="5">
        <v>2000</v>
      </c>
      <c r="C2305" s="34">
        <v>22100.04</v>
      </c>
      <c r="D2305" s="34">
        <v>22100.04</v>
      </c>
      <c r="E2305" s="34">
        <v>22100.04</v>
      </c>
      <c r="F2305" s="34">
        <v>22100.04</v>
      </c>
      <c r="G2305" s="34">
        <v>22100.04</v>
      </c>
      <c r="H2305" s="34">
        <v>22100.04</v>
      </c>
      <c r="I2305" s="34">
        <v>22100.04</v>
      </c>
      <c r="J2305" s="34">
        <v>22100.04</v>
      </c>
      <c r="K2305" s="34">
        <v>22100.04</v>
      </c>
      <c r="L2305" s="34">
        <v>159654.43</v>
      </c>
      <c r="M2305" s="34">
        <v>159654.43</v>
      </c>
      <c r="N2305" s="34">
        <v>159654.43</v>
      </c>
      <c r="O2305" s="34">
        <v>159654.43000000002</v>
      </c>
      <c r="P2305" s="34">
        <v>159654.43000000002</v>
      </c>
      <c r="Q2305" s="34">
        <v>159654.43000000002</v>
      </c>
      <c r="R2305" s="34">
        <v>159654.43000000002</v>
      </c>
      <c r="S2305" s="34">
        <f t="shared" si="93"/>
        <v>159654.43000000002</v>
      </c>
    </row>
    <row r="2306" spans="2:19">
      <c r="B2306" s="5">
        <v>1999</v>
      </c>
      <c r="C2306" s="34">
        <v>0</v>
      </c>
      <c r="D2306" s="34">
        <v>0</v>
      </c>
      <c r="E2306" s="34">
        <v>0</v>
      </c>
      <c r="F2306" s="34">
        <v>0</v>
      </c>
      <c r="G2306" s="34">
        <v>0</v>
      </c>
      <c r="H2306" s="34">
        <v>0</v>
      </c>
      <c r="I2306" s="34">
        <v>0</v>
      </c>
      <c r="J2306" s="34">
        <v>0</v>
      </c>
      <c r="K2306" s="34">
        <v>0</v>
      </c>
      <c r="L2306" s="34">
        <v>87478.69</v>
      </c>
      <c r="M2306" s="34">
        <v>87478.69</v>
      </c>
      <c r="N2306" s="34">
        <v>87478.69</v>
      </c>
      <c r="O2306" s="34">
        <v>87478.689999999973</v>
      </c>
      <c r="P2306" s="34">
        <v>87478.689999999973</v>
      </c>
      <c r="Q2306" s="34">
        <v>87478.689999999973</v>
      </c>
      <c r="R2306" s="34">
        <v>87478.689999999973</v>
      </c>
      <c r="S2306" s="34">
        <f t="shared" si="93"/>
        <v>87478.689999999973</v>
      </c>
    </row>
    <row r="2307" spans="2:19">
      <c r="B2307" s="5">
        <v>1998</v>
      </c>
      <c r="C2307" s="34">
        <v>35345.300000000003</v>
      </c>
      <c r="D2307" s="34">
        <v>35345.300000000003</v>
      </c>
      <c r="E2307" s="34">
        <v>35345.300000000003</v>
      </c>
      <c r="F2307" s="34">
        <v>35345.300000000003</v>
      </c>
      <c r="G2307" s="34">
        <v>35345.300000000003</v>
      </c>
      <c r="H2307" s="34">
        <v>35345.300000000003</v>
      </c>
      <c r="I2307" s="34">
        <v>35345.300000000003</v>
      </c>
      <c r="J2307" s="34">
        <v>35345.300000000003</v>
      </c>
      <c r="K2307" s="34">
        <v>35345.300000000003</v>
      </c>
      <c r="L2307" s="34">
        <v>341497.4</v>
      </c>
      <c r="M2307" s="34">
        <v>341497.4</v>
      </c>
      <c r="N2307" s="34">
        <v>341497.4</v>
      </c>
      <c r="O2307" s="34">
        <v>341497.40000000008</v>
      </c>
      <c r="P2307" s="34">
        <v>341497.40000000008</v>
      </c>
      <c r="Q2307" s="34">
        <v>341497.40000000008</v>
      </c>
      <c r="R2307" s="34">
        <v>341497.40000000008</v>
      </c>
      <c r="S2307" s="34">
        <f t="shared" si="93"/>
        <v>341497.40000000008</v>
      </c>
    </row>
    <row r="2308" spans="2:19">
      <c r="B2308" s="5">
        <v>1997</v>
      </c>
      <c r="C2308" s="34">
        <v>0</v>
      </c>
      <c r="D2308" s="34">
        <v>0</v>
      </c>
      <c r="E2308" s="34">
        <v>0</v>
      </c>
      <c r="F2308" s="34">
        <v>0</v>
      </c>
      <c r="G2308" s="34">
        <v>0</v>
      </c>
      <c r="H2308" s="34">
        <v>0</v>
      </c>
      <c r="I2308" s="34">
        <v>0</v>
      </c>
      <c r="J2308" s="34">
        <v>0</v>
      </c>
      <c r="K2308" s="34">
        <v>0</v>
      </c>
      <c r="L2308" s="34">
        <v>164805.88</v>
      </c>
      <c r="M2308" s="34">
        <v>164805.88</v>
      </c>
      <c r="N2308" s="34">
        <v>164805.88</v>
      </c>
      <c r="O2308" s="34">
        <v>168491.06</v>
      </c>
      <c r="P2308" s="34">
        <v>168491.06</v>
      </c>
      <c r="Q2308" s="34">
        <v>168491.06</v>
      </c>
      <c r="R2308" s="34">
        <v>168491.06</v>
      </c>
      <c r="S2308" s="34">
        <f t="shared" si="93"/>
        <v>168491.06</v>
      </c>
    </row>
    <row r="2309" spans="2:19">
      <c r="B2309" s="5">
        <v>1996</v>
      </c>
      <c r="C2309" s="34">
        <v>0</v>
      </c>
      <c r="D2309" s="34">
        <v>0</v>
      </c>
      <c r="E2309" s="34">
        <v>0</v>
      </c>
      <c r="F2309" s="34">
        <v>0</v>
      </c>
      <c r="G2309" s="34">
        <v>0</v>
      </c>
      <c r="H2309" s="34">
        <v>0</v>
      </c>
      <c r="I2309" s="34">
        <v>0</v>
      </c>
      <c r="J2309" s="34">
        <v>0</v>
      </c>
      <c r="K2309" s="34">
        <v>0</v>
      </c>
      <c r="L2309" s="34">
        <v>286607.98</v>
      </c>
      <c r="M2309" s="34">
        <v>286607.98</v>
      </c>
      <c r="N2309" s="34">
        <v>286607.98</v>
      </c>
      <c r="O2309" s="34">
        <v>289681.57</v>
      </c>
      <c r="P2309" s="34">
        <v>289681.57</v>
      </c>
      <c r="Q2309" s="34">
        <v>289681.57</v>
      </c>
      <c r="R2309" s="34">
        <v>289681.57</v>
      </c>
      <c r="S2309" s="34">
        <f t="shared" si="93"/>
        <v>289681.57</v>
      </c>
    </row>
    <row r="2310" spans="2:19">
      <c r="B2310" s="5">
        <v>1995</v>
      </c>
      <c r="C2310" s="34">
        <v>0</v>
      </c>
      <c r="D2310" s="34">
        <v>0</v>
      </c>
      <c r="E2310" s="34">
        <v>0</v>
      </c>
      <c r="F2310" s="34">
        <v>0</v>
      </c>
      <c r="G2310" s="34">
        <v>0</v>
      </c>
      <c r="H2310" s="34">
        <v>0</v>
      </c>
      <c r="I2310" s="34">
        <v>0</v>
      </c>
      <c r="J2310" s="34">
        <v>0</v>
      </c>
      <c r="K2310" s="34">
        <v>0</v>
      </c>
      <c r="L2310" s="34">
        <v>385854.81</v>
      </c>
      <c r="M2310" s="34">
        <v>385854.81</v>
      </c>
      <c r="N2310" s="34">
        <v>385854.81</v>
      </c>
      <c r="O2310" s="34">
        <v>385854.81000000006</v>
      </c>
      <c r="P2310" s="34">
        <v>385854.81000000006</v>
      </c>
      <c r="Q2310" s="34">
        <v>385854.81000000006</v>
      </c>
      <c r="R2310" s="34">
        <v>385854.81000000006</v>
      </c>
      <c r="S2310" s="34">
        <f t="shared" si="93"/>
        <v>385854.81000000006</v>
      </c>
    </row>
    <row r="2311" spans="2:19">
      <c r="B2311" s="5">
        <v>1994</v>
      </c>
      <c r="C2311" s="34">
        <v>22837.1</v>
      </c>
      <c r="D2311" s="34">
        <v>22837.1</v>
      </c>
      <c r="E2311" s="34">
        <v>22837.1</v>
      </c>
      <c r="F2311" s="34">
        <v>22837.1</v>
      </c>
      <c r="G2311" s="34">
        <v>22837.1</v>
      </c>
      <c r="H2311" s="34">
        <v>22837.1</v>
      </c>
      <c r="I2311" s="34">
        <v>22837.1</v>
      </c>
      <c r="J2311" s="34">
        <v>22837.1</v>
      </c>
      <c r="K2311" s="34">
        <v>22837.1</v>
      </c>
      <c r="L2311" s="34">
        <v>517165.98</v>
      </c>
      <c r="M2311" s="34">
        <v>517165.98</v>
      </c>
      <c r="N2311" s="34">
        <v>517165.98</v>
      </c>
      <c r="O2311" s="34">
        <v>517165.98</v>
      </c>
      <c r="P2311" s="34">
        <v>517165.98</v>
      </c>
      <c r="Q2311" s="34">
        <v>517165.98</v>
      </c>
      <c r="R2311" s="34">
        <v>517165.98</v>
      </c>
      <c r="S2311" s="34">
        <f t="shared" si="93"/>
        <v>517165.98</v>
      </c>
    </row>
    <row r="2312" spans="2:19">
      <c r="B2312" s="5">
        <v>1993</v>
      </c>
      <c r="C2312" s="34">
        <v>26727.7</v>
      </c>
      <c r="D2312" s="34">
        <v>26727.7</v>
      </c>
      <c r="E2312" s="34">
        <v>26727.7</v>
      </c>
      <c r="F2312" s="34">
        <v>26727.7</v>
      </c>
      <c r="G2312" s="34">
        <v>26727.7</v>
      </c>
      <c r="H2312" s="34">
        <v>26727.7</v>
      </c>
      <c r="I2312" s="34">
        <v>26727.7</v>
      </c>
      <c r="J2312" s="34">
        <v>26727.7</v>
      </c>
      <c r="K2312" s="34">
        <v>26727.7</v>
      </c>
      <c r="L2312" s="34">
        <v>539137.73</v>
      </c>
      <c r="M2312" s="34">
        <v>539137.73</v>
      </c>
      <c r="N2312" s="34">
        <v>539137.73</v>
      </c>
      <c r="O2312" s="34">
        <v>539137.72999999986</v>
      </c>
      <c r="P2312" s="34">
        <v>539137.72999999986</v>
      </c>
      <c r="Q2312" s="34">
        <v>539137.72999999986</v>
      </c>
      <c r="R2312" s="34">
        <v>539137.72999999986</v>
      </c>
      <c r="S2312" s="34">
        <f t="shared" si="93"/>
        <v>539137.72999999986</v>
      </c>
    </row>
    <row r="2313" spans="2:19">
      <c r="B2313" s="5">
        <v>1992</v>
      </c>
      <c r="C2313" s="34">
        <v>43804.63</v>
      </c>
      <c r="D2313" s="34">
        <v>43804.63</v>
      </c>
      <c r="E2313" s="34">
        <v>43804.63</v>
      </c>
      <c r="F2313" s="34">
        <v>43804.63</v>
      </c>
      <c r="G2313" s="34">
        <v>43804.63</v>
      </c>
      <c r="H2313" s="34">
        <v>43804.63</v>
      </c>
      <c r="I2313" s="34">
        <v>43804.63</v>
      </c>
      <c r="J2313" s="34">
        <v>43804.63</v>
      </c>
      <c r="K2313" s="34">
        <v>43804.63</v>
      </c>
      <c r="L2313" s="34">
        <v>544042.88</v>
      </c>
      <c r="M2313" s="34">
        <v>544042.88</v>
      </c>
      <c r="N2313" s="34">
        <v>544042.88</v>
      </c>
      <c r="O2313" s="34">
        <v>527366.58000000007</v>
      </c>
      <c r="P2313" s="34">
        <v>527366.58000000007</v>
      </c>
      <c r="Q2313" s="34">
        <v>527366.58000000007</v>
      </c>
      <c r="R2313" s="34">
        <v>527366.58000000007</v>
      </c>
      <c r="S2313" s="34">
        <f t="shared" si="93"/>
        <v>527366.58000000007</v>
      </c>
    </row>
    <row r="2314" spans="2:19">
      <c r="B2314" s="5">
        <v>1991</v>
      </c>
      <c r="C2314" s="34">
        <v>0</v>
      </c>
      <c r="D2314" s="34">
        <v>0</v>
      </c>
      <c r="E2314" s="34">
        <v>0</v>
      </c>
      <c r="F2314" s="34">
        <v>0</v>
      </c>
      <c r="G2314" s="34">
        <v>0</v>
      </c>
      <c r="H2314" s="34">
        <v>0</v>
      </c>
      <c r="I2314" s="34">
        <v>0</v>
      </c>
      <c r="J2314" s="34">
        <v>0</v>
      </c>
      <c r="K2314" s="34">
        <v>0</v>
      </c>
      <c r="L2314" s="34">
        <v>605028.57999999996</v>
      </c>
      <c r="M2314" s="34">
        <v>605028.57999999996</v>
      </c>
      <c r="N2314" s="34">
        <v>605028.57999999996</v>
      </c>
      <c r="O2314" s="34">
        <v>605028.58000000007</v>
      </c>
      <c r="P2314" s="34">
        <v>605028.58000000007</v>
      </c>
      <c r="Q2314" s="34">
        <v>605028.58000000007</v>
      </c>
      <c r="R2314" s="34">
        <v>605028.58000000007</v>
      </c>
      <c r="S2314" s="34">
        <f t="shared" si="93"/>
        <v>605028.58000000007</v>
      </c>
    </row>
    <row r="2315" spans="2:19">
      <c r="B2315" s="5">
        <v>1990</v>
      </c>
      <c r="C2315" s="34">
        <v>6770.7</v>
      </c>
      <c r="D2315" s="34">
        <v>6770.7</v>
      </c>
      <c r="E2315" s="34">
        <v>6770.7</v>
      </c>
      <c r="F2315" s="34">
        <v>6770.7</v>
      </c>
      <c r="G2315" s="34">
        <v>6770.7</v>
      </c>
      <c r="H2315" s="34">
        <v>6770.7</v>
      </c>
      <c r="I2315" s="34">
        <v>6770.7</v>
      </c>
      <c r="J2315" s="34">
        <v>6770.7</v>
      </c>
      <c r="K2315" s="34">
        <v>6770.7</v>
      </c>
      <c r="L2315" s="34">
        <v>350020.7</v>
      </c>
      <c r="M2315" s="34">
        <v>350020.7</v>
      </c>
      <c r="N2315" s="34">
        <v>350020.7</v>
      </c>
      <c r="O2315" s="34">
        <v>350020.7</v>
      </c>
      <c r="P2315" s="34">
        <v>350020.7</v>
      </c>
      <c r="Q2315" s="34">
        <v>350020.7</v>
      </c>
      <c r="R2315" s="34">
        <v>350020.7</v>
      </c>
      <c r="S2315" s="34">
        <f t="shared" si="93"/>
        <v>350020.7</v>
      </c>
    </row>
    <row r="2316" spans="2:19">
      <c r="B2316" s="5">
        <v>1989</v>
      </c>
      <c r="C2316" s="34">
        <v>16986.23</v>
      </c>
      <c r="D2316" s="34">
        <v>16986.23</v>
      </c>
      <c r="E2316" s="34">
        <v>16986.23</v>
      </c>
      <c r="F2316" s="34">
        <v>16986.23</v>
      </c>
      <c r="G2316" s="34">
        <v>16986.23</v>
      </c>
      <c r="H2316" s="34">
        <v>16986.23</v>
      </c>
      <c r="I2316" s="34">
        <v>16986.23</v>
      </c>
      <c r="J2316" s="34">
        <v>16986.23</v>
      </c>
      <c r="K2316" s="34">
        <v>16986.23</v>
      </c>
      <c r="L2316" s="34">
        <v>279751.53000000003</v>
      </c>
      <c r="M2316" s="34">
        <v>279751.53000000003</v>
      </c>
      <c r="N2316" s="34">
        <v>279751.53000000003</v>
      </c>
      <c r="O2316" s="34">
        <v>279751.53000000003</v>
      </c>
      <c r="P2316" s="34">
        <v>279751.53000000003</v>
      </c>
      <c r="Q2316" s="34">
        <v>279751.53000000003</v>
      </c>
      <c r="R2316" s="34">
        <v>279751.53000000003</v>
      </c>
      <c r="S2316" s="34">
        <f t="shared" si="93"/>
        <v>279751.53000000003</v>
      </c>
    </row>
    <row r="2317" spans="2:19">
      <c r="B2317" s="5">
        <v>1988</v>
      </c>
      <c r="C2317" s="34">
        <v>10876.25</v>
      </c>
      <c r="D2317" s="34">
        <v>10876.25</v>
      </c>
      <c r="E2317" s="34">
        <v>10876.25</v>
      </c>
      <c r="F2317" s="34">
        <v>10876.25</v>
      </c>
      <c r="G2317" s="34">
        <v>10876.25</v>
      </c>
      <c r="H2317" s="34">
        <v>10876.25</v>
      </c>
      <c r="I2317" s="34">
        <v>10876.25</v>
      </c>
      <c r="J2317" s="34">
        <v>10876.25</v>
      </c>
      <c r="K2317" s="34">
        <v>10876.25</v>
      </c>
      <c r="L2317" s="34">
        <v>401753.2</v>
      </c>
      <c r="M2317" s="34">
        <v>401753.2</v>
      </c>
      <c r="N2317" s="34">
        <v>401753.2</v>
      </c>
      <c r="O2317" s="34">
        <v>401753.19999999995</v>
      </c>
      <c r="P2317" s="34">
        <v>401753.19999999995</v>
      </c>
      <c r="Q2317" s="34">
        <v>401753.19999999995</v>
      </c>
      <c r="R2317" s="34">
        <v>401753.19999999995</v>
      </c>
      <c r="S2317" s="34">
        <f t="shared" si="93"/>
        <v>401753.19999999995</v>
      </c>
    </row>
    <row r="2318" spans="2:19">
      <c r="B2318" s="5">
        <v>1987</v>
      </c>
      <c r="C2318" s="34">
        <v>11013.23</v>
      </c>
      <c r="D2318" s="34">
        <v>11013.23</v>
      </c>
      <c r="E2318" s="34">
        <v>11013.23</v>
      </c>
      <c r="F2318" s="34">
        <v>11013.23</v>
      </c>
      <c r="G2318" s="34">
        <v>11013.23</v>
      </c>
      <c r="H2318" s="34">
        <v>11013.23</v>
      </c>
      <c r="I2318" s="34">
        <v>11013.23</v>
      </c>
      <c r="J2318" s="34">
        <v>11013.23</v>
      </c>
      <c r="K2318" s="34">
        <v>11013.23</v>
      </c>
      <c r="L2318" s="34">
        <v>297191.78999999998</v>
      </c>
      <c r="M2318" s="34">
        <v>297191.78999999998</v>
      </c>
      <c r="N2318" s="34">
        <v>297191.78999999998</v>
      </c>
      <c r="O2318" s="34">
        <v>297191.79000000004</v>
      </c>
      <c r="P2318" s="34">
        <v>297191.79000000004</v>
      </c>
      <c r="Q2318" s="34">
        <v>297191.79000000004</v>
      </c>
      <c r="R2318" s="34">
        <v>297191.79000000004</v>
      </c>
      <c r="S2318" s="34">
        <f t="shared" si="93"/>
        <v>297191.79000000004</v>
      </c>
    </row>
    <row r="2319" spans="2:19">
      <c r="B2319" s="5">
        <v>1986</v>
      </c>
      <c r="C2319" s="34">
        <v>4907.8900000000003</v>
      </c>
      <c r="D2319" s="34">
        <v>4907.8900000000003</v>
      </c>
      <c r="E2319" s="34">
        <v>4907.8900000000003</v>
      </c>
      <c r="F2319" s="34">
        <v>4907.8900000000003</v>
      </c>
      <c r="G2319" s="34">
        <v>4907.8900000000003</v>
      </c>
      <c r="H2319" s="34">
        <v>4907.8900000000003</v>
      </c>
      <c r="I2319" s="34">
        <v>4907.8900000000003</v>
      </c>
      <c r="J2319" s="34">
        <v>4907.8900000000003</v>
      </c>
      <c r="K2319" s="34">
        <v>4907.8900000000003</v>
      </c>
      <c r="L2319" s="34">
        <v>320887.03999999998</v>
      </c>
      <c r="M2319" s="34">
        <v>320887.03999999998</v>
      </c>
      <c r="N2319" s="34">
        <v>320887.03999999998</v>
      </c>
      <c r="O2319" s="34">
        <v>320887.03999999998</v>
      </c>
      <c r="P2319" s="34">
        <v>320887.03999999998</v>
      </c>
      <c r="Q2319" s="34">
        <v>320887.03999999998</v>
      </c>
      <c r="R2319" s="34">
        <v>320887.03999999998</v>
      </c>
      <c r="S2319" s="34">
        <f t="shared" si="93"/>
        <v>320887.03999999998</v>
      </c>
    </row>
    <row r="2320" spans="2:19">
      <c r="B2320" s="5">
        <v>1985</v>
      </c>
      <c r="C2320" s="34">
        <v>21640.94</v>
      </c>
      <c r="D2320" s="34">
        <v>21640.94</v>
      </c>
      <c r="E2320" s="34">
        <v>21640.94</v>
      </c>
      <c r="F2320" s="34">
        <v>21640.94</v>
      </c>
      <c r="G2320" s="34">
        <v>21640.94</v>
      </c>
      <c r="H2320" s="34">
        <v>21640.94</v>
      </c>
      <c r="I2320" s="34">
        <v>21640.94</v>
      </c>
      <c r="J2320" s="34">
        <v>21640.94</v>
      </c>
      <c r="K2320" s="34">
        <v>21640.94</v>
      </c>
      <c r="L2320" s="34">
        <v>274715.31</v>
      </c>
      <c r="M2320" s="34">
        <v>274715.31</v>
      </c>
      <c r="N2320" s="34">
        <v>274715.31</v>
      </c>
      <c r="O2320" s="34">
        <v>274715.31</v>
      </c>
      <c r="P2320" s="34">
        <v>274715.31</v>
      </c>
      <c r="Q2320" s="34">
        <v>274715.31</v>
      </c>
      <c r="R2320" s="34">
        <v>274715.31</v>
      </c>
      <c r="S2320" s="34">
        <f t="shared" si="93"/>
        <v>274715.31</v>
      </c>
    </row>
    <row r="2321" spans="2:19">
      <c r="B2321" s="5">
        <v>1984</v>
      </c>
      <c r="C2321" s="34">
        <v>8913.86</v>
      </c>
      <c r="D2321" s="34">
        <v>8913.86</v>
      </c>
      <c r="E2321" s="34">
        <v>8913.86</v>
      </c>
      <c r="F2321" s="34">
        <v>8913.86</v>
      </c>
      <c r="G2321" s="34">
        <v>8913.86</v>
      </c>
      <c r="H2321" s="34">
        <v>8913.86</v>
      </c>
      <c r="I2321" s="34">
        <v>8913.86</v>
      </c>
      <c r="J2321" s="34">
        <v>8913.86</v>
      </c>
      <c r="K2321" s="34">
        <v>8913.86</v>
      </c>
      <c r="L2321" s="34">
        <v>137886.19</v>
      </c>
      <c r="M2321" s="34">
        <v>137886.19</v>
      </c>
      <c r="N2321" s="34">
        <v>137886.19</v>
      </c>
      <c r="O2321" s="34">
        <v>137886.19</v>
      </c>
      <c r="P2321" s="34">
        <v>137886.19</v>
      </c>
      <c r="Q2321" s="34">
        <v>137886.19</v>
      </c>
      <c r="R2321" s="34">
        <v>137886.19</v>
      </c>
      <c r="S2321" s="34">
        <f t="shared" si="93"/>
        <v>137886.19</v>
      </c>
    </row>
    <row r="2322" spans="2:19">
      <c r="B2322" s="5">
        <v>1983</v>
      </c>
      <c r="C2322" s="34">
        <v>33509.050000000003</v>
      </c>
      <c r="D2322" s="34">
        <v>33509.050000000003</v>
      </c>
      <c r="E2322" s="34">
        <v>33509.050000000003</v>
      </c>
      <c r="F2322" s="34">
        <v>33509.050000000003</v>
      </c>
      <c r="G2322" s="34">
        <v>33509.050000000003</v>
      </c>
      <c r="H2322" s="34">
        <v>33509.050000000003</v>
      </c>
      <c r="I2322" s="34">
        <v>33509.050000000003</v>
      </c>
      <c r="J2322" s="34">
        <v>33509.050000000003</v>
      </c>
      <c r="K2322" s="34">
        <v>33509.050000000003</v>
      </c>
      <c r="L2322" s="34">
        <v>405113.96</v>
      </c>
      <c r="M2322" s="34">
        <v>405113.96</v>
      </c>
      <c r="N2322" s="34">
        <v>405113.96</v>
      </c>
      <c r="O2322" s="34">
        <v>405113.96</v>
      </c>
      <c r="P2322" s="34">
        <v>405113.96</v>
      </c>
      <c r="Q2322" s="34">
        <v>405113.96</v>
      </c>
      <c r="R2322" s="34">
        <v>405113.96</v>
      </c>
      <c r="S2322" s="34">
        <f t="shared" si="93"/>
        <v>405113.96</v>
      </c>
    </row>
    <row r="2323" spans="2:19">
      <c r="B2323" s="5">
        <v>1982</v>
      </c>
      <c r="C2323" s="34">
        <v>30219.39</v>
      </c>
      <c r="D2323" s="34">
        <v>30219.39</v>
      </c>
      <c r="E2323" s="34">
        <v>30219.39</v>
      </c>
      <c r="F2323" s="34">
        <v>30219.39</v>
      </c>
      <c r="G2323" s="34">
        <v>30219.39</v>
      </c>
      <c r="H2323" s="34">
        <v>30219.39</v>
      </c>
      <c r="I2323" s="34">
        <v>30219.39</v>
      </c>
      <c r="J2323" s="34">
        <v>30219.39</v>
      </c>
      <c r="K2323" s="34">
        <v>30219.39</v>
      </c>
      <c r="L2323" s="34">
        <v>433533.73</v>
      </c>
      <c r="M2323" s="34">
        <v>433533.73</v>
      </c>
      <c r="N2323" s="34">
        <v>433533.73</v>
      </c>
      <c r="O2323" s="34">
        <v>428273.85</v>
      </c>
      <c r="P2323" s="34">
        <v>428273.85</v>
      </c>
      <c r="Q2323" s="34">
        <v>428273.85</v>
      </c>
      <c r="R2323" s="34">
        <v>428273.85</v>
      </c>
      <c r="S2323" s="34">
        <f t="shared" si="93"/>
        <v>428273.85</v>
      </c>
    </row>
    <row r="2324" spans="2:19">
      <c r="B2324" s="5">
        <v>1981</v>
      </c>
      <c r="C2324" s="34">
        <v>9663.42</v>
      </c>
      <c r="D2324" s="34">
        <v>9663.42</v>
      </c>
      <c r="E2324" s="34">
        <v>9663.42</v>
      </c>
      <c r="F2324" s="34">
        <v>9663.42</v>
      </c>
      <c r="G2324" s="34">
        <v>9663.42</v>
      </c>
      <c r="H2324" s="34">
        <v>9663.42</v>
      </c>
      <c r="I2324" s="34">
        <v>9663.42</v>
      </c>
      <c r="J2324" s="34">
        <v>9663.42</v>
      </c>
      <c r="K2324" s="34">
        <v>9663.42</v>
      </c>
      <c r="L2324" s="34">
        <v>450697.59</v>
      </c>
      <c r="M2324" s="34">
        <v>450697.59</v>
      </c>
      <c r="N2324" s="34">
        <v>450697.59</v>
      </c>
      <c r="O2324" s="34">
        <v>450697.59</v>
      </c>
      <c r="P2324" s="34">
        <v>450697.59</v>
      </c>
      <c r="Q2324" s="34">
        <v>450697.59</v>
      </c>
      <c r="R2324" s="34">
        <v>450697.59</v>
      </c>
      <c r="S2324" s="34">
        <f t="shared" si="93"/>
        <v>450697.59</v>
      </c>
    </row>
    <row r="2325" spans="2:19">
      <c r="B2325" s="5">
        <v>1980</v>
      </c>
      <c r="C2325" s="34">
        <v>31457.75</v>
      </c>
      <c r="D2325" s="34">
        <v>31457.75</v>
      </c>
      <c r="E2325" s="34">
        <v>31457.75</v>
      </c>
      <c r="F2325" s="34">
        <v>31457.75</v>
      </c>
      <c r="G2325" s="34">
        <v>31457.75</v>
      </c>
      <c r="H2325" s="34">
        <v>31457.75</v>
      </c>
      <c r="I2325" s="34">
        <v>31457.75</v>
      </c>
      <c r="J2325" s="34">
        <v>31457.75</v>
      </c>
      <c r="K2325" s="34">
        <v>31457.75</v>
      </c>
      <c r="L2325" s="34">
        <v>578118.94999999995</v>
      </c>
      <c r="M2325" s="34">
        <v>578118.94999999995</v>
      </c>
      <c r="N2325" s="34">
        <v>578118.94999999995</v>
      </c>
      <c r="O2325" s="34">
        <v>571868.94999999995</v>
      </c>
      <c r="P2325" s="34">
        <v>571868.94999999995</v>
      </c>
      <c r="Q2325" s="34">
        <v>571868.94999999995</v>
      </c>
      <c r="R2325" s="34">
        <v>571868.94999999995</v>
      </c>
      <c r="S2325" s="34">
        <f t="shared" si="93"/>
        <v>571868.94999999995</v>
      </c>
    </row>
    <row r="2326" spans="2:19">
      <c r="B2326" s="5">
        <v>1979</v>
      </c>
      <c r="C2326" s="34">
        <v>8896.48</v>
      </c>
      <c r="D2326" s="34">
        <v>8896.48</v>
      </c>
      <c r="E2326" s="34">
        <v>8896.48</v>
      </c>
      <c r="F2326" s="34">
        <v>8896.48</v>
      </c>
      <c r="G2326" s="34">
        <v>8896.48</v>
      </c>
      <c r="H2326" s="34">
        <v>8896.48</v>
      </c>
      <c r="I2326" s="34">
        <v>8896.48</v>
      </c>
      <c r="J2326" s="34">
        <v>8896.48</v>
      </c>
      <c r="K2326" s="34">
        <v>8896.48</v>
      </c>
      <c r="L2326" s="34">
        <v>545122.9</v>
      </c>
      <c r="M2326" s="34">
        <v>545122.9</v>
      </c>
      <c r="N2326" s="34">
        <v>545122.9</v>
      </c>
      <c r="O2326" s="34">
        <v>543670.31999999983</v>
      </c>
      <c r="P2326" s="34">
        <v>543670.31999999983</v>
      </c>
      <c r="Q2326" s="34">
        <v>543670.31999999983</v>
      </c>
      <c r="R2326" s="34">
        <v>543670.31999999983</v>
      </c>
      <c r="S2326" s="34">
        <f t="shared" si="93"/>
        <v>543670.31999999983</v>
      </c>
    </row>
    <row r="2327" spans="2:19">
      <c r="B2327" s="5">
        <v>1978</v>
      </c>
      <c r="C2327" s="34">
        <v>12546.59</v>
      </c>
      <c r="D2327" s="34">
        <v>12546.59</v>
      </c>
      <c r="E2327" s="34">
        <v>12546.59</v>
      </c>
      <c r="F2327" s="34">
        <v>12546.59</v>
      </c>
      <c r="G2327" s="34">
        <v>12546.59</v>
      </c>
      <c r="H2327" s="34">
        <v>12546.59</v>
      </c>
      <c r="I2327" s="34">
        <v>12546.59</v>
      </c>
      <c r="J2327" s="34">
        <v>12546.59</v>
      </c>
      <c r="K2327" s="34">
        <v>12546.59</v>
      </c>
      <c r="L2327" s="34">
        <v>1149988.3500000001</v>
      </c>
      <c r="M2327" s="34">
        <v>1149988.3500000001</v>
      </c>
      <c r="N2327" s="34">
        <v>1149988.3500000001</v>
      </c>
      <c r="O2327" s="34">
        <v>1142589.4500000002</v>
      </c>
      <c r="P2327" s="34">
        <v>1142589.4500000002</v>
      </c>
      <c r="Q2327" s="34">
        <v>1142589.4500000002</v>
      </c>
      <c r="R2327" s="34">
        <v>1142589.4500000002</v>
      </c>
      <c r="S2327" s="34">
        <f t="shared" si="93"/>
        <v>1142589.4500000002</v>
      </c>
    </row>
    <row r="2328" spans="2:19">
      <c r="B2328" s="5">
        <v>1977</v>
      </c>
      <c r="C2328" s="34">
        <v>10011.1</v>
      </c>
      <c r="D2328" s="34">
        <v>10011.1</v>
      </c>
      <c r="E2328" s="34">
        <v>10011.1</v>
      </c>
      <c r="F2328" s="34">
        <v>10011.1</v>
      </c>
      <c r="G2328" s="34">
        <v>10011.1</v>
      </c>
      <c r="H2328" s="34">
        <v>10011.1</v>
      </c>
      <c r="I2328" s="34">
        <v>10011.1</v>
      </c>
      <c r="J2328" s="34">
        <v>10011.1</v>
      </c>
      <c r="K2328" s="34">
        <v>10011.1</v>
      </c>
      <c r="L2328" s="34">
        <v>343240.95</v>
      </c>
      <c r="M2328" s="34">
        <v>343240.95</v>
      </c>
      <c r="N2328" s="34">
        <v>343240.95</v>
      </c>
      <c r="O2328" s="34">
        <v>343240.94999999995</v>
      </c>
      <c r="P2328" s="34">
        <v>343240.94999999995</v>
      </c>
      <c r="Q2328" s="34">
        <v>343240.94999999995</v>
      </c>
      <c r="R2328" s="34">
        <v>343240.94999999995</v>
      </c>
      <c r="S2328" s="34">
        <f t="shared" si="93"/>
        <v>343240.94999999995</v>
      </c>
    </row>
    <row r="2329" spans="2:19">
      <c r="B2329" s="5">
        <v>1976</v>
      </c>
      <c r="C2329" s="34">
        <v>0</v>
      </c>
      <c r="D2329" s="34">
        <v>0</v>
      </c>
      <c r="E2329" s="34">
        <v>0</v>
      </c>
      <c r="F2329" s="34">
        <v>0</v>
      </c>
      <c r="G2329" s="34">
        <v>0</v>
      </c>
      <c r="H2329" s="34">
        <v>0</v>
      </c>
      <c r="I2329" s="34">
        <v>0</v>
      </c>
      <c r="J2329" s="34">
        <v>0</v>
      </c>
      <c r="K2329" s="34">
        <v>0</v>
      </c>
      <c r="L2329" s="34">
        <v>276817.69</v>
      </c>
      <c r="M2329" s="34">
        <v>276817.69</v>
      </c>
      <c r="N2329" s="34">
        <v>276817.69</v>
      </c>
      <c r="O2329" s="34">
        <v>136561.85</v>
      </c>
      <c r="P2329" s="34">
        <v>136561.85</v>
      </c>
      <c r="Q2329" s="34">
        <v>136561.85</v>
      </c>
      <c r="R2329" s="34">
        <v>136561.85</v>
      </c>
      <c r="S2329" s="34">
        <f t="shared" si="93"/>
        <v>136561.85</v>
      </c>
    </row>
    <row r="2330" spans="2:19">
      <c r="B2330" s="5">
        <v>1975</v>
      </c>
      <c r="C2330" s="34">
        <v>1675</v>
      </c>
      <c r="D2330" s="34">
        <v>1675</v>
      </c>
      <c r="E2330" s="34">
        <v>1675</v>
      </c>
      <c r="F2330" s="34">
        <v>1675</v>
      </c>
      <c r="G2330" s="34">
        <v>1675</v>
      </c>
      <c r="H2330" s="34">
        <v>1675</v>
      </c>
      <c r="I2330" s="34">
        <v>1675</v>
      </c>
      <c r="J2330" s="34">
        <v>1675</v>
      </c>
      <c r="K2330" s="34">
        <v>1675</v>
      </c>
      <c r="L2330" s="34">
        <v>393940.05</v>
      </c>
      <c r="M2330" s="34">
        <v>393940.05</v>
      </c>
      <c r="N2330" s="34">
        <v>393940.05</v>
      </c>
      <c r="O2330" s="34">
        <v>48592.009999999995</v>
      </c>
      <c r="P2330" s="34">
        <v>48592.009999999995</v>
      </c>
      <c r="Q2330" s="34">
        <v>48592.009999999995</v>
      </c>
      <c r="R2330" s="34">
        <v>48592.009999999995</v>
      </c>
      <c r="S2330" s="34">
        <f t="shared" si="93"/>
        <v>48592.009999999995</v>
      </c>
    </row>
    <row r="2331" spans="2:19">
      <c r="B2331" s="5">
        <v>1974</v>
      </c>
      <c r="C2331" s="34">
        <v>21544.82</v>
      </c>
      <c r="D2331" s="34">
        <v>21544.82</v>
      </c>
      <c r="E2331" s="34">
        <v>21544.82</v>
      </c>
      <c r="F2331" s="34">
        <v>21544.82</v>
      </c>
      <c r="G2331" s="34">
        <v>21544.82</v>
      </c>
      <c r="H2331" s="34">
        <v>21544.82</v>
      </c>
      <c r="I2331" s="34">
        <v>21544.82</v>
      </c>
      <c r="J2331" s="34">
        <v>21544.82</v>
      </c>
      <c r="K2331" s="34">
        <v>21544.82</v>
      </c>
      <c r="L2331" s="34">
        <v>265423.67</v>
      </c>
      <c r="M2331" s="34">
        <v>265423.67</v>
      </c>
      <c r="N2331" s="34">
        <v>265423.67</v>
      </c>
      <c r="O2331" s="34">
        <v>16928.009999999998</v>
      </c>
      <c r="P2331" s="34">
        <v>16928.009999999998</v>
      </c>
      <c r="Q2331" s="34">
        <v>16928.009999999998</v>
      </c>
      <c r="R2331" s="34">
        <v>16928.009999999998</v>
      </c>
      <c r="S2331" s="34">
        <f t="shared" si="93"/>
        <v>16928.009999999998</v>
      </c>
    </row>
    <row r="2332" spans="2:19">
      <c r="B2332" s="5">
        <v>1973</v>
      </c>
      <c r="C2332" s="34">
        <v>39457.919999999998</v>
      </c>
      <c r="D2332" s="34">
        <v>39457.919999999998</v>
      </c>
      <c r="E2332" s="34">
        <v>39457.919999999998</v>
      </c>
      <c r="F2332" s="34">
        <v>39457.919999999998</v>
      </c>
      <c r="G2332" s="34">
        <v>39457.919999999998</v>
      </c>
      <c r="H2332" s="34">
        <v>39457.919999999998</v>
      </c>
      <c r="I2332" s="34">
        <v>39457.919999999998</v>
      </c>
      <c r="J2332" s="34">
        <v>39457.919999999998</v>
      </c>
      <c r="K2332" s="34">
        <v>39457.919999999998</v>
      </c>
      <c r="L2332" s="34">
        <v>377092.67</v>
      </c>
      <c r="M2332" s="34">
        <v>377092.67</v>
      </c>
      <c r="N2332" s="34">
        <v>377092.67</v>
      </c>
      <c r="O2332" s="34">
        <v>40986.58</v>
      </c>
      <c r="P2332" s="34">
        <v>40986.58</v>
      </c>
      <c r="Q2332" s="34">
        <v>40986.58</v>
      </c>
      <c r="R2332" s="34">
        <v>40986.58</v>
      </c>
      <c r="S2332" s="34">
        <f t="shared" si="93"/>
        <v>40986.58</v>
      </c>
    </row>
    <row r="2333" spans="2:19">
      <c r="B2333" s="5">
        <v>1972</v>
      </c>
      <c r="C2333" s="34">
        <v>16435.48</v>
      </c>
      <c r="D2333" s="34">
        <v>16435.48</v>
      </c>
      <c r="E2333" s="34">
        <v>16435.48</v>
      </c>
      <c r="F2333" s="34">
        <v>16435.48</v>
      </c>
      <c r="G2333" s="34">
        <v>16435.48</v>
      </c>
      <c r="H2333" s="34">
        <v>16435.48</v>
      </c>
      <c r="I2333" s="34">
        <v>16435.48</v>
      </c>
      <c r="J2333" s="34">
        <v>16435.48</v>
      </c>
      <c r="K2333" s="34">
        <v>16435.48</v>
      </c>
      <c r="L2333" s="34">
        <v>363693.47</v>
      </c>
      <c r="M2333" s="34">
        <v>363693.47</v>
      </c>
      <c r="N2333" s="34">
        <v>363693.47</v>
      </c>
      <c r="O2333" s="34">
        <v>20785.29</v>
      </c>
      <c r="P2333" s="34">
        <v>20785.29</v>
      </c>
      <c r="Q2333" s="34">
        <v>20785.29</v>
      </c>
      <c r="R2333" s="34">
        <v>20785.29</v>
      </c>
      <c r="S2333" s="34">
        <f t="shared" si="93"/>
        <v>20785.29</v>
      </c>
    </row>
    <row r="2334" spans="2:19">
      <c r="B2334" s="5">
        <v>1971</v>
      </c>
      <c r="C2334" s="34">
        <v>31629.02</v>
      </c>
      <c r="D2334" s="34">
        <v>31629.02</v>
      </c>
      <c r="E2334" s="34">
        <v>31629.02</v>
      </c>
      <c r="F2334" s="34">
        <v>31629.02</v>
      </c>
      <c r="G2334" s="34">
        <v>31629.02</v>
      </c>
      <c r="H2334" s="34">
        <v>31629.02</v>
      </c>
      <c r="I2334" s="34">
        <v>31629.02</v>
      </c>
      <c r="J2334" s="34">
        <v>31629.02</v>
      </c>
      <c r="K2334" s="34">
        <v>31629.02</v>
      </c>
      <c r="L2334" s="34">
        <v>286050.99</v>
      </c>
      <c r="M2334" s="34">
        <v>286050.99</v>
      </c>
      <c r="N2334" s="34">
        <v>286050.99</v>
      </c>
      <c r="O2334" s="34">
        <v>4369.3500000000004</v>
      </c>
      <c r="P2334" s="34">
        <v>4369.3500000000004</v>
      </c>
      <c r="Q2334" s="34">
        <v>4369.3500000000004</v>
      </c>
      <c r="R2334" s="34">
        <v>4369.3500000000004</v>
      </c>
      <c r="S2334" s="34">
        <f t="shared" si="93"/>
        <v>4369.3500000000004</v>
      </c>
    </row>
    <row r="2335" spans="2:19">
      <c r="B2335" s="5">
        <v>1970</v>
      </c>
      <c r="C2335" s="34">
        <v>4454.37</v>
      </c>
      <c r="D2335" s="34">
        <v>4454.37</v>
      </c>
      <c r="E2335" s="34">
        <v>4454.37</v>
      </c>
      <c r="F2335" s="34">
        <v>4454.37</v>
      </c>
      <c r="G2335" s="34">
        <v>4454.37</v>
      </c>
      <c r="H2335" s="34">
        <v>4454.37</v>
      </c>
      <c r="I2335" s="34">
        <v>4454.37</v>
      </c>
      <c r="J2335" s="34">
        <v>4454.37</v>
      </c>
      <c r="K2335" s="34">
        <v>4454.37</v>
      </c>
      <c r="L2335" s="34">
        <v>137455.5</v>
      </c>
      <c r="M2335" s="34">
        <v>137455.5</v>
      </c>
      <c r="N2335" s="34">
        <v>137455.5</v>
      </c>
      <c r="O2335" s="34">
        <v>22641.14</v>
      </c>
      <c r="P2335" s="34">
        <v>22641.14</v>
      </c>
      <c r="Q2335" s="34">
        <v>22641.14</v>
      </c>
      <c r="R2335" s="34">
        <v>22641.14</v>
      </c>
      <c r="S2335" s="34">
        <f t="shared" si="93"/>
        <v>22641.14</v>
      </c>
    </row>
    <row r="2336" spans="2:19">
      <c r="B2336" s="5">
        <v>1969</v>
      </c>
      <c r="C2336" s="34">
        <v>7083.95</v>
      </c>
      <c r="D2336" s="34">
        <v>7083.95</v>
      </c>
      <c r="E2336" s="34">
        <v>7083.95</v>
      </c>
      <c r="F2336" s="34">
        <v>7083.95</v>
      </c>
      <c r="G2336" s="34">
        <v>7083.95</v>
      </c>
      <c r="H2336" s="34">
        <v>7083.95</v>
      </c>
      <c r="I2336" s="34">
        <v>7083.95</v>
      </c>
      <c r="J2336" s="34">
        <v>7083.95</v>
      </c>
      <c r="K2336" s="34">
        <v>7083.95</v>
      </c>
      <c r="L2336" s="34">
        <v>290149.13</v>
      </c>
      <c r="M2336" s="34">
        <v>290149.13</v>
      </c>
      <c r="N2336" s="34">
        <v>290149.13</v>
      </c>
      <c r="O2336" s="34">
        <v>174014.84</v>
      </c>
      <c r="P2336" s="34">
        <v>174014.84</v>
      </c>
      <c r="Q2336" s="34">
        <v>174014.84</v>
      </c>
      <c r="R2336" s="34">
        <v>174014.84</v>
      </c>
      <c r="S2336" s="34">
        <f t="shared" si="93"/>
        <v>174014.84</v>
      </c>
    </row>
    <row r="2337" spans="2:19">
      <c r="B2337" s="5">
        <v>1968</v>
      </c>
      <c r="C2337" s="34">
        <v>2582.02</v>
      </c>
      <c r="D2337" s="34">
        <v>2582.02</v>
      </c>
      <c r="E2337" s="34">
        <v>2582.02</v>
      </c>
      <c r="F2337" s="34">
        <v>2582.02</v>
      </c>
      <c r="G2337" s="34">
        <v>2582.02</v>
      </c>
      <c r="H2337" s="34">
        <v>2582.02</v>
      </c>
      <c r="I2337" s="34">
        <v>2582.02</v>
      </c>
      <c r="J2337" s="34">
        <v>2582.02</v>
      </c>
      <c r="K2337" s="34">
        <v>2582.02</v>
      </c>
      <c r="L2337" s="34">
        <v>321910.99</v>
      </c>
      <c r="M2337" s="34">
        <v>321910.99</v>
      </c>
      <c r="N2337" s="34">
        <v>321910.99</v>
      </c>
      <c r="O2337" s="34">
        <v>146644.92000000001</v>
      </c>
      <c r="P2337" s="34">
        <v>146644.92000000001</v>
      </c>
      <c r="Q2337" s="34">
        <v>146644.92000000001</v>
      </c>
      <c r="R2337" s="34">
        <v>146644.92000000001</v>
      </c>
      <c r="S2337" s="34">
        <f t="shared" si="93"/>
        <v>146644.92000000001</v>
      </c>
    </row>
    <row r="2338" spans="2:19">
      <c r="B2338" s="5">
        <v>1967</v>
      </c>
      <c r="C2338" s="34">
        <v>6294</v>
      </c>
      <c r="D2338" s="34">
        <v>6294</v>
      </c>
      <c r="E2338" s="34">
        <v>6294</v>
      </c>
      <c r="F2338" s="34">
        <v>6294</v>
      </c>
      <c r="G2338" s="34">
        <v>6294</v>
      </c>
      <c r="H2338" s="34">
        <v>6294</v>
      </c>
      <c r="I2338" s="34">
        <v>6294</v>
      </c>
      <c r="J2338" s="34">
        <v>6294</v>
      </c>
      <c r="K2338" s="34">
        <v>6294</v>
      </c>
      <c r="L2338" s="34">
        <v>319063.21000000002</v>
      </c>
      <c r="M2338" s="34">
        <v>319063.21000000002</v>
      </c>
      <c r="N2338" s="34">
        <v>319063.21000000002</v>
      </c>
      <c r="O2338" s="34">
        <v>2467.6099999999997</v>
      </c>
      <c r="P2338" s="34">
        <v>2467.6099999999997</v>
      </c>
      <c r="Q2338" s="34">
        <v>2467.6099999999997</v>
      </c>
      <c r="R2338" s="34">
        <v>2467.6099999999997</v>
      </c>
      <c r="S2338" s="34">
        <f t="shared" si="93"/>
        <v>2467.6099999999997</v>
      </c>
    </row>
    <row r="2339" spans="2:19">
      <c r="B2339" s="5">
        <v>1966</v>
      </c>
      <c r="C2339" s="34">
        <v>1278.23</v>
      </c>
      <c r="D2339" s="34">
        <v>1278.23</v>
      </c>
      <c r="E2339" s="34">
        <v>1278.23</v>
      </c>
      <c r="F2339" s="34">
        <v>1278.23</v>
      </c>
      <c r="G2339" s="34">
        <v>1278.23</v>
      </c>
      <c r="H2339" s="34">
        <v>1278.23</v>
      </c>
      <c r="I2339" s="34">
        <v>1278.23</v>
      </c>
      <c r="J2339" s="34">
        <v>1278.23</v>
      </c>
      <c r="K2339" s="34">
        <v>1278.23</v>
      </c>
      <c r="L2339" s="34">
        <v>236162.25</v>
      </c>
      <c r="M2339" s="34">
        <v>236162.25</v>
      </c>
      <c r="N2339" s="34">
        <v>236162.25</v>
      </c>
      <c r="O2339" s="34">
        <v>58034.369999999995</v>
      </c>
      <c r="P2339" s="34">
        <v>58034.369999999995</v>
      </c>
      <c r="Q2339" s="34">
        <v>58034.369999999995</v>
      </c>
      <c r="R2339" s="34">
        <v>58034.369999999995</v>
      </c>
      <c r="S2339" s="34">
        <f t="shared" si="93"/>
        <v>58034.369999999995</v>
      </c>
    </row>
    <row r="2340" spans="2:19">
      <c r="B2340" s="5">
        <v>1965</v>
      </c>
      <c r="C2340" s="34">
        <v>27110.74</v>
      </c>
      <c r="D2340" s="34">
        <v>27110.74</v>
      </c>
      <c r="E2340" s="34">
        <v>27110.74</v>
      </c>
      <c r="F2340" s="34">
        <v>27110.74</v>
      </c>
      <c r="G2340" s="34">
        <v>27110.74</v>
      </c>
      <c r="H2340" s="34">
        <v>27110.74</v>
      </c>
      <c r="I2340" s="34">
        <v>27110.74</v>
      </c>
      <c r="J2340" s="34">
        <v>27110.74</v>
      </c>
      <c r="K2340" s="34">
        <v>27110.74</v>
      </c>
      <c r="L2340" s="34">
        <v>249881.26</v>
      </c>
      <c r="M2340" s="34">
        <v>249881.26</v>
      </c>
      <c r="N2340" s="34">
        <v>249881.26</v>
      </c>
      <c r="O2340" s="34">
        <v>10654.06</v>
      </c>
      <c r="P2340" s="34">
        <v>10654.06</v>
      </c>
      <c r="Q2340" s="34">
        <v>10654.06</v>
      </c>
      <c r="R2340" s="34">
        <v>10654.06</v>
      </c>
      <c r="S2340" s="34">
        <f t="shared" si="93"/>
        <v>10654.06</v>
      </c>
    </row>
    <row r="2341" spans="2:19">
      <c r="B2341" s="5">
        <v>1964</v>
      </c>
      <c r="C2341" s="34">
        <v>0</v>
      </c>
      <c r="D2341" s="34">
        <v>0</v>
      </c>
      <c r="E2341" s="34">
        <v>0</v>
      </c>
      <c r="F2341" s="34">
        <v>0</v>
      </c>
      <c r="G2341" s="34">
        <v>0</v>
      </c>
      <c r="H2341" s="34">
        <v>0</v>
      </c>
      <c r="I2341" s="34">
        <v>0</v>
      </c>
      <c r="J2341" s="34">
        <v>0</v>
      </c>
      <c r="K2341" s="34">
        <v>0</v>
      </c>
      <c r="L2341" s="34">
        <v>168692.78</v>
      </c>
      <c r="M2341" s="34">
        <v>168692.78</v>
      </c>
      <c r="N2341" s="34">
        <v>168692.78</v>
      </c>
      <c r="O2341" s="34">
        <v>23059.120000000003</v>
      </c>
      <c r="P2341" s="34">
        <v>23059.120000000003</v>
      </c>
      <c r="Q2341" s="34">
        <v>23059.120000000003</v>
      </c>
      <c r="R2341" s="34">
        <v>23059.120000000003</v>
      </c>
      <c r="S2341" s="34">
        <f t="shared" si="93"/>
        <v>23059.120000000003</v>
      </c>
    </row>
    <row r="2342" spans="2:19">
      <c r="B2342" s="5">
        <v>1963</v>
      </c>
      <c r="C2342" s="34">
        <v>0</v>
      </c>
      <c r="D2342" s="34">
        <v>0</v>
      </c>
      <c r="E2342" s="34">
        <v>0</v>
      </c>
      <c r="F2342" s="34">
        <v>0</v>
      </c>
      <c r="G2342" s="34">
        <v>0</v>
      </c>
      <c r="H2342" s="34">
        <v>0</v>
      </c>
      <c r="I2342" s="34">
        <v>0</v>
      </c>
      <c r="J2342" s="34">
        <v>0</v>
      </c>
      <c r="K2342" s="34">
        <v>0</v>
      </c>
      <c r="L2342" s="34">
        <v>86307.04</v>
      </c>
      <c r="M2342" s="34">
        <v>86307.04</v>
      </c>
      <c r="N2342" s="34">
        <v>86307.04</v>
      </c>
      <c r="O2342" s="34">
        <v>10495.6</v>
      </c>
      <c r="P2342" s="34">
        <v>10495.6</v>
      </c>
      <c r="Q2342" s="34">
        <v>10495.6</v>
      </c>
      <c r="R2342" s="34">
        <v>10495.6</v>
      </c>
      <c r="S2342" s="34">
        <f t="shared" si="93"/>
        <v>10495.6</v>
      </c>
    </row>
    <row r="2343" spans="2:19">
      <c r="B2343" s="5">
        <v>1962</v>
      </c>
      <c r="C2343" s="34">
        <v>0</v>
      </c>
      <c r="D2343" s="34">
        <v>0</v>
      </c>
      <c r="E2343" s="34">
        <v>0</v>
      </c>
      <c r="F2343" s="34">
        <v>0</v>
      </c>
      <c r="G2343" s="34">
        <v>0</v>
      </c>
      <c r="H2343" s="34">
        <v>0</v>
      </c>
      <c r="I2343" s="34">
        <v>0</v>
      </c>
      <c r="J2343" s="34">
        <v>0</v>
      </c>
      <c r="K2343" s="34">
        <v>0</v>
      </c>
      <c r="L2343" s="34">
        <v>90961.919999999998</v>
      </c>
      <c r="M2343" s="34">
        <v>90961.919999999998</v>
      </c>
      <c r="N2343" s="34">
        <v>90961.919999999998</v>
      </c>
      <c r="O2343" s="34">
        <v>7842.86</v>
      </c>
      <c r="P2343" s="34">
        <v>7842.86</v>
      </c>
      <c r="Q2343" s="34">
        <v>7842.86</v>
      </c>
      <c r="R2343" s="34">
        <v>7842.86</v>
      </c>
      <c r="S2343" s="34">
        <f t="shared" si="93"/>
        <v>7842.86</v>
      </c>
    </row>
    <row r="2344" spans="2:19">
      <c r="B2344" s="5">
        <v>1961</v>
      </c>
      <c r="C2344" s="34">
        <v>2632.13</v>
      </c>
      <c r="D2344" s="34">
        <v>2632.13</v>
      </c>
      <c r="E2344" s="34">
        <v>2632.13</v>
      </c>
      <c r="F2344" s="34">
        <v>2632.13</v>
      </c>
      <c r="G2344" s="34">
        <v>2632.13</v>
      </c>
      <c r="H2344" s="34">
        <v>2632.13</v>
      </c>
      <c r="I2344" s="34">
        <v>2632.13</v>
      </c>
      <c r="J2344" s="34">
        <v>2632.13</v>
      </c>
      <c r="K2344" s="34">
        <v>2632.13</v>
      </c>
      <c r="L2344" s="34">
        <v>23181.15</v>
      </c>
      <c r="M2344" s="34">
        <v>23181.15</v>
      </c>
      <c r="N2344" s="34">
        <v>23181.15</v>
      </c>
      <c r="O2344" s="34">
        <v>3171.7299999999996</v>
      </c>
      <c r="P2344" s="34">
        <v>3171.7299999999996</v>
      </c>
      <c r="Q2344" s="34">
        <v>3171.7299999999996</v>
      </c>
      <c r="R2344" s="34">
        <v>3171.7299999999996</v>
      </c>
      <c r="S2344" s="34">
        <f t="shared" si="93"/>
        <v>3171.7299999999996</v>
      </c>
    </row>
    <row r="2345" spans="2:19">
      <c r="B2345" s="5">
        <v>1960</v>
      </c>
      <c r="C2345" s="34">
        <v>0</v>
      </c>
      <c r="D2345" s="34">
        <v>0</v>
      </c>
      <c r="E2345" s="34">
        <v>0</v>
      </c>
      <c r="F2345" s="34">
        <v>0</v>
      </c>
      <c r="G2345" s="34">
        <v>0</v>
      </c>
      <c r="H2345" s="34">
        <v>0</v>
      </c>
      <c r="I2345" s="34">
        <v>0</v>
      </c>
      <c r="J2345" s="34">
        <v>0</v>
      </c>
      <c r="K2345" s="34">
        <v>0</v>
      </c>
      <c r="L2345" s="34">
        <v>12091.15</v>
      </c>
      <c r="M2345" s="34">
        <v>12091.15</v>
      </c>
      <c r="N2345" s="34">
        <v>12091.15</v>
      </c>
      <c r="O2345" s="34">
        <v>2618.54</v>
      </c>
      <c r="P2345" s="34">
        <v>2618.54</v>
      </c>
      <c r="Q2345" s="34">
        <v>2618.54</v>
      </c>
      <c r="R2345" s="34">
        <v>2618.54</v>
      </c>
      <c r="S2345" s="34">
        <f t="shared" si="93"/>
        <v>2618.54</v>
      </c>
    </row>
    <row r="2346" spans="2:19">
      <c r="B2346" s="5">
        <v>1959</v>
      </c>
      <c r="C2346" s="34">
        <v>0</v>
      </c>
      <c r="D2346" s="34">
        <v>0</v>
      </c>
      <c r="E2346" s="34">
        <v>0</v>
      </c>
      <c r="F2346" s="34">
        <v>0</v>
      </c>
      <c r="G2346" s="34">
        <v>0</v>
      </c>
      <c r="H2346" s="34">
        <v>0</v>
      </c>
      <c r="I2346" s="34">
        <v>0</v>
      </c>
      <c r="J2346" s="34">
        <v>0</v>
      </c>
      <c r="K2346" s="34">
        <v>0</v>
      </c>
      <c r="L2346" s="34">
        <v>31172.49</v>
      </c>
      <c r="M2346" s="34">
        <v>31172.49</v>
      </c>
      <c r="N2346" s="34">
        <v>31172.49</v>
      </c>
      <c r="O2346" s="34">
        <v>4917.79</v>
      </c>
      <c r="P2346" s="34">
        <v>4917.79</v>
      </c>
      <c r="Q2346" s="34">
        <v>4917.79</v>
      </c>
      <c r="R2346" s="34">
        <v>4917.79</v>
      </c>
      <c r="S2346" s="34">
        <f t="shared" si="93"/>
        <v>4917.79</v>
      </c>
    </row>
    <row r="2347" spans="2:19">
      <c r="B2347" s="5">
        <v>1958</v>
      </c>
      <c r="C2347" s="34">
        <v>0</v>
      </c>
      <c r="D2347" s="34">
        <v>0</v>
      </c>
      <c r="E2347" s="34">
        <v>0</v>
      </c>
      <c r="F2347" s="34">
        <v>0</v>
      </c>
      <c r="G2347" s="34">
        <v>0</v>
      </c>
      <c r="H2347" s="34">
        <v>0</v>
      </c>
      <c r="I2347" s="34">
        <v>0</v>
      </c>
      <c r="J2347" s="34">
        <v>0</v>
      </c>
      <c r="K2347" s="34">
        <v>0</v>
      </c>
      <c r="L2347" s="34">
        <v>31148.05</v>
      </c>
      <c r="M2347" s="34">
        <v>31148.05</v>
      </c>
      <c r="N2347" s="34">
        <v>31148.05</v>
      </c>
      <c r="O2347" s="34">
        <v>3385.77</v>
      </c>
      <c r="P2347" s="34">
        <v>3385.77</v>
      </c>
      <c r="Q2347" s="34">
        <v>3385.77</v>
      </c>
      <c r="R2347" s="34">
        <v>3385.77</v>
      </c>
      <c r="S2347" s="34">
        <f t="shared" si="93"/>
        <v>3385.77</v>
      </c>
    </row>
    <row r="2348" spans="2:19">
      <c r="B2348" s="5">
        <v>1957</v>
      </c>
      <c r="C2348" s="34">
        <v>1694.93</v>
      </c>
      <c r="D2348" s="34">
        <v>1694.93</v>
      </c>
      <c r="E2348" s="34">
        <v>1694.93</v>
      </c>
      <c r="F2348" s="34">
        <v>1694.93</v>
      </c>
      <c r="G2348" s="34">
        <v>1694.93</v>
      </c>
      <c r="H2348" s="34">
        <v>1694.93</v>
      </c>
      <c r="I2348" s="34">
        <v>1694.93</v>
      </c>
      <c r="J2348" s="34">
        <v>1694.93</v>
      </c>
      <c r="K2348" s="34">
        <v>1694.93</v>
      </c>
      <c r="L2348" s="34">
        <v>31772.9</v>
      </c>
      <c r="M2348" s="34">
        <v>31772.9</v>
      </c>
      <c r="N2348" s="34">
        <v>31772.9</v>
      </c>
      <c r="O2348" s="34">
        <v>28687.29</v>
      </c>
      <c r="P2348" s="34">
        <v>28687.29</v>
      </c>
      <c r="Q2348" s="34">
        <v>28687.29</v>
      </c>
      <c r="R2348" s="34">
        <v>28687.29</v>
      </c>
      <c r="S2348" s="34">
        <f t="shared" si="93"/>
        <v>28687.29</v>
      </c>
    </row>
    <row r="2349" spans="2:19">
      <c r="B2349" s="5">
        <v>1956</v>
      </c>
      <c r="C2349" s="34">
        <v>0</v>
      </c>
      <c r="D2349" s="34">
        <v>0</v>
      </c>
      <c r="E2349" s="34">
        <v>0</v>
      </c>
      <c r="F2349" s="34">
        <v>0</v>
      </c>
      <c r="G2349" s="34">
        <v>0</v>
      </c>
      <c r="H2349" s="34">
        <v>0</v>
      </c>
      <c r="I2349" s="34">
        <v>0</v>
      </c>
      <c r="J2349" s="34">
        <v>0</v>
      </c>
      <c r="K2349" s="34">
        <v>0</v>
      </c>
      <c r="L2349" s="34">
        <v>41494.120000000003</v>
      </c>
      <c r="M2349" s="34">
        <v>41494.120000000003</v>
      </c>
      <c r="N2349" s="34">
        <v>41494.120000000003</v>
      </c>
      <c r="O2349" s="34">
        <v>0</v>
      </c>
      <c r="P2349" s="34">
        <v>0</v>
      </c>
      <c r="Q2349" s="34">
        <v>0</v>
      </c>
      <c r="R2349" s="34">
        <v>0</v>
      </c>
      <c r="S2349" s="34">
        <f t="shared" ref="S2349:S2375" si="94">+R2349</f>
        <v>0</v>
      </c>
    </row>
    <row r="2350" spans="2:19">
      <c r="B2350" s="5">
        <v>1955</v>
      </c>
      <c r="C2350" s="34">
        <v>0</v>
      </c>
      <c r="D2350" s="34">
        <v>0</v>
      </c>
      <c r="E2350" s="34">
        <v>0</v>
      </c>
      <c r="F2350" s="34">
        <v>0</v>
      </c>
      <c r="G2350" s="34">
        <v>0</v>
      </c>
      <c r="H2350" s="34">
        <v>0</v>
      </c>
      <c r="I2350" s="34">
        <v>0</v>
      </c>
      <c r="J2350" s="34">
        <v>0</v>
      </c>
      <c r="K2350" s="34">
        <v>0</v>
      </c>
      <c r="L2350" s="34">
        <v>137229.4</v>
      </c>
      <c r="M2350" s="34">
        <v>137229.4</v>
      </c>
      <c r="N2350" s="34">
        <v>137229.4</v>
      </c>
      <c r="O2350" s="34">
        <v>123135.44</v>
      </c>
      <c r="P2350" s="34">
        <v>123135.44</v>
      </c>
      <c r="Q2350" s="34">
        <v>123135.44</v>
      </c>
      <c r="R2350" s="34">
        <v>123135.44</v>
      </c>
      <c r="S2350" s="34">
        <f t="shared" si="94"/>
        <v>123135.44</v>
      </c>
    </row>
    <row r="2351" spans="2:19">
      <c r="B2351" s="5">
        <v>1954</v>
      </c>
      <c r="C2351" s="34">
        <v>4818.99</v>
      </c>
      <c r="D2351" s="34">
        <v>4818.99</v>
      </c>
      <c r="E2351" s="34">
        <v>4818.99</v>
      </c>
      <c r="F2351" s="34">
        <v>4818.99</v>
      </c>
      <c r="G2351" s="34">
        <v>4818.99</v>
      </c>
      <c r="H2351" s="34">
        <v>4818.99</v>
      </c>
      <c r="I2351" s="34">
        <v>4818.99</v>
      </c>
      <c r="J2351" s="34">
        <v>4818.99</v>
      </c>
      <c r="K2351" s="34">
        <v>4818.99</v>
      </c>
      <c r="L2351" s="34">
        <v>17608.75</v>
      </c>
      <c r="M2351" s="34">
        <v>17608.75</v>
      </c>
      <c r="N2351" s="34">
        <v>17608.75</v>
      </c>
      <c r="O2351" s="34">
        <v>5837.1200000000008</v>
      </c>
      <c r="P2351" s="34">
        <v>5837.1200000000008</v>
      </c>
      <c r="Q2351" s="34">
        <v>5837.1200000000008</v>
      </c>
      <c r="R2351" s="34">
        <v>5837.1200000000008</v>
      </c>
      <c r="S2351" s="34">
        <f t="shared" si="94"/>
        <v>5837.1200000000008</v>
      </c>
    </row>
    <row r="2352" spans="2:19">
      <c r="B2352" s="5">
        <v>1953</v>
      </c>
      <c r="C2352" s="34">
        <v>33466.1</v>
      </c>
      <c r="D2352" s="34">
        <v>33466.1</v>
      </c>
      <c r="E2352" s="34">
        <v>33466.1</v>
      </c>
      <c r="F2352" s="34">
        <v>33466.1</v>
      </c>
      <c r="G2352" s="34">
        <v>33466.1</v>
      </c>
      <c r="H2352" s="34">
        <v>33466.1</v>
      </c>
      <c r="I2352" s="34">
        <v>33466.1</v>
      </c>
      <c r="J2352" s="34">
        <v>33466.1</v>
      </c>
      <c r="K2352" s="34">
        <v>33466.1</v>
      </c>
      <c r="L2352" s="34">
        <v>131036.75</v>
      </c>
      <c r="M2352" s="34">
        <v>131036.75</v>
      </c>
      <c r="N2352" s="34">
        <v>131036.75</v>
      </c>
      <c r="O2352" s="34">
        <v>93310.78</v>
      </c>
      <c r="P2352" s="34">
        <v>93310.78</v>
      </c>
      <c r="Q2352" s="34">
        <v>93310.78</v>
      </c>
      <c r="R2352" s="34">
        <v>93310.78</v>
      </c>
      <c r="S2352" s="34">
        <f t="shared" si="94"/>
        <v>93310.78</v>
      </c>
    </row>
    <row r="2353" spans="2:19">
      <c r="B2353" s="5">
        <v>1952</v>
      </c>
      <c r="C2353" s="34">
        <v>0</v>
      </c>
      <c r="D2353" s="34">
        <v>0</v>
      </c>
      <c r="E2353" s="34">
        <v>0</v>
      </c>
      <c r="F2353" s="34">
        <v>0</v>
      </c>
      <c r="G2353" s="34">
        <v>0</v>
      </c>
      <c r="H2353" s="34">
        <v>0</v>
      </c>
      <c r="I2353" s="34">
        <v>0</v>
      </c>
      <c r="J2353" s="34">
        <v>0</v>
      </c>
      <c r="K2353" s="34">
        <v>0</v>
      </c>
      <c r="L2353" s="34">
        <v>15141.51</v>
      </c>
      <c r="M2353" s="34">
        <v>15141.51</v>
      </c>
      <c r="N2353" s="34">
        <v>15141.51</v>
      </c>
      <c r="O2353" s="34">
        <v>919.09</v>
      </c>
      <c r="P2353" s="34">
        <v>919.09</v>
      </c>
      <c r="Q2353" s="34">
        <v>919.09</v>
      </c>
      <c r="R2353" s="34">
        <v>919.09</v>
      </c>
      <c r="S2353" s="34">
        <f t="shared" si="94"/>
        <v>919.09</v>
      </c>
    </row>
    <row r="2354" spans="2:19">
      <c r="B2354" s="5">
        <v>1951</v>
      </c>
      <c r="C2354" s="34">
        <v>0</v>
      </c>
      <c r="D2354" s="34">
        <v>0</v>
      </c>
      <c r="E2354" s="34">
        <v>0</v>
      </c>
      <c r="F2354" s="34">
        <v>0</v>
      </c>
      <c r="G2354" s="34">
        <v>0</v>
      </c>
      <c r="H2354" s="34">
        <v>0</v>
      </c>
      <c r="I2354" s="34">
        <v>0</v>
      </c>
      <c r="J2354" s="34">
        <v>0</v>
      </c>
      <c r="K2354" s="34">
        <v>0</v>
      </c>
      <c r="L2354" s="34">
        <v>21649.45</v>
      </c>
      <c r="M2354" s="34">
        <v>21649.45</v>
      </c>
      <c r="N2354" s="34">
        <v>21649.45</v>
      </c>
      <c r="O2354" s="34">
        <v>21649.45</v>
      </c>
      <c r="P2354" s="34">
        <v>21649.45</v>
      </c>
      <c r="Q2354" s="34">
        <v>21649.45</v>
      </c>
      <c r="R2354" s="34">
        <v>21649.45</v>
      </c>
      <c r="S2354" s="34">
        <f t="shared" si="94"/>
        <v>21649.45</v>
      </c>
    </row>
    <row r="2355" spans="2:19">
      <c r="B2355" s="5">
        <v>1950</v>
      </c>
      <c r="C2355" s="34">
        <v>0</v>
      </c>
      <c r="D2355" s="34">
        <v>0</v>
      </c>
      <c r="E2355" s="34">
        <v>0</v>
      </c>
      <c r="F2355" s="34">
        <v>0</v>
      </c>
      <c r="G2355" s="34">
        <v>0</v>
      </c>
      <c r="H2355" s="34">
        <v>0</v>
      </c>
      <c r="I2355" s="34">
        <v>0</v>
      </c>
      <c r="J2355" s="34">
        <v>0</v>
      </c>
      <c r="K2355" s="34">
        <v>0</v>
      </c>
      <c r="L2355" s="34">
        <v>6556.66</v>
      </c>
      <c r="M2355" s="34">
        <v>6556.66</v>
      </c>
      <c r="N2355" s="34">
        <v>6556.66</v>
      </c>
      <c r="O2355" s="34">
        <v>6556.66</v>
      </c>
      <c r="P2355" s="34">
        <v>6556.66</v>
      </c>
      <c r="Q2355" s="34">
        <v>6556.66</v>
      </c>
      <c r="R2355" s="34">
        <v>6556.66</v>
      </c>
      <c r="S2355" s="34">
        <f t="shared" si="94"/>
        <v>6556.66</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f t="shared" si="94"/>
        <v>0</v>
      </c>
    </row>
    <row r="2357" spans="2:19">
      <c r="B2357" s="5">
        <v>1948</v>
      </c>
      <c r="C2357" s="34">
        <v>0</v>
      </c>
      <c r="D2357" s="34">
        <v>0</v>
      </c>
      <c r="E2357" s="34">
        <v>0</v>
      </c>
      <c r="F2357" s="34">
        <v>0</v>
      </c>
      <c r="G2357" s="34">
        <v>0</v>
      </c>
      <c r="H2357" s="34">
        <v>0</v>
      </c>
      <c r="I2357" s="34">
        <v>0</v>
      </c>
      <c r="J2357" s="34">
        <v>0</v>
      </c>
      <c r="K2357" s="34">
        <v>0</v>
      </c>
      <c r="L2357" s="34">
        <v>6444.32</v>
      </c>
      <c r="M2357" s="34">
        <v>6444.32</v>
      </c>
      <c r="N2357" s="34">
        <v>6444.32</v>
      </c>
      <c r="O2357" s="34">
        <v>1909.1599999999999</v>
      </c>
      <c r="P2357" s="34">
        <v>1909.1599999999999</v>
      </c>
      <c r="Q2357" s="34">
        <v>1909.1599999999999</v>
      </c>
      <c r="R2357" s="34">
        <v>1909.1599999999999</v>
      </c>
      <c r="S2357" s="34">
        <f t="shared" si="94"/>
        <v>1909.1599999999999</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f t="shared" si="9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f t="shared" si="9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f t="shared" si="9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f t="shared" si="9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f t="shared" si="94"/>
        <v>0</v>
      </c>
    </row>
    <row r="2363" spans="2:19">
      <c r="B2363" s="5">
        <v>1942</v>
      </c>
      <c r="C2363" s="34">
        <v>0</v>
      </c>
      <c r="D2363" s="34">
        <v>0</v>
      </c>
      <c r="E2363" s="34">
        <v>0</v>
      </c>
      <c r="F2363" s="34">
        <v>0</v>
      </c>
      <c r="G2363" s="34">
        <v>0</v>
      </c>
      <c r="H2363" s="34">
        <v>0</v>
      </c>
      <c r="I2363" s="34">
        <v>0</v>
      </c>
      <c r="J2363" s="34">
        <v>0</v>
      </c>
      <c r="K2363" s="34">
        <v>0</v>
      </c>
      <c r="L2363" s="34">
        <v>92.03</v>
      </c>
      <c r="M2363" s="34">
        <v>92.03</v>
      </c>
      <c r="N2363" s="34">
        <v>92.03</v>
      </c>
      <c r="O2363" s="34">
        <v>92.03</v>
      </c>
      <c r="P2363" s="34">
        <v>92.03</v>
      </c>
      <c r="Q2363" s="34">
        <v>92.03</v>
      </c>
      <c r="R2363" s="34">
        <v>92.03</v>
      </c>
      <c r="S2363" s="34">
        <f t="shared" si="94"/>
        <v>92.03</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f t="shared" si="9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f t="shared" si="9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f t="shared" si="9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f t="shared" si="9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f t="shared" si="94"/>
        <v>0</v>
      </c>
    </row>
    <row r="2369" spans="1:19">
      <c r="B2369" s="5">
        <v>1936</v>
      </c>
      <c r="C2369" s="34">
        <v>0</v>
      </c>
      <c r="D2369" s="34">
        <v>0</v>
      </c>
      <c r="E2369" s="34">
        <v>0</v>
      </c>
      <c r="F2369" s="34">
        <v>0</v>
      </c>
      <c r="G2369" s="34">
        <v>0</v>
      </c>
      <c r="H2369" s="34">
        <v>0</v>
      </c>
      <c r="I2369" s="34">
        <v>0</v>
      </c>
      <c r="J2369" s="34">
        <v>0</v>
      </c>
      <c r="K2369" s="34">
        <v>0</v>
      </c>
      <c r="L2369" s="34">
        <v>3971.2</v>
      </c>
      <c r="M2369" s="34">
        <v>3971.2</v>
      </c>
      <c r="N2369" s="34">
        <v>3971.2</v>
      </c>
      <c r="O2369" s="34">
        <v>3971.2</v>
      </c>
      <c r="P2369" s="34">
        <v>3971.2</v>
      </c>
      <c r="Q2369" s="34">
        <v>3971.2</v>
      </c>
      <c r="R2369" s="34">
        <v>3971.2</v>
      </c>
      <c r="S2369" s="34">
        <f t="shared" si="94"/>
        <v>3971.2</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f t="shared" si="94"/>
        <v>0</v>
      </c>
    </row>
    <row r="2371" spans="1:19">
      <c r="B2371" s="5">
        <v>1934</v>
      </c>
      <c r="C2371" s="34">
        <v>0</v>
      </c>
      <c r="D2371" s="34">
        <v>0</v>
      </c>
      <c r="E2371" s="34">
        <v>0</v>
      </c>
      <c r="F2371" s="34">
        <v>0</v>
      </c>
      <c r="G2371" s="34">
        <v>0</v>
      </c>
      <c r="H2371" s="34">
        <v>0</v>
      </c>
      <c r="I2371" s="34">
        <v>0</v>
      </c>
      <c r="J2371" s="34">
        <v>0</v>
      </c>
      <c r="K2371" s="34">
        <v>0</v>
      </c>
      <c r="L2371" s="34">
        <v>6031.2</v>
      </c>
      <c r="M2371" s="34">
        <v>6031.2</v>
      </c>
      <c r="N2371" s="34">
        <v>6031.2</v>
      </c>
      <c r="O2371" s="34">
        <v>6031.2</v>
      </c>
      <c r="P2371" s="34">
        <v>6031.2</v>
      </c>
      <c r="Q2371" s="34">
        <v>6031.2</v>
      </c>
      <c r="R2371" s="34">
        <v>6031.2</v>
      </c>
      <c r="S2371" s="34">
        <f t="shared" si="94"/>
        <v>6031.2</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f t="shared" si="9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f t="shared" si="9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f t="shared" si="94"/>
        <v>0</v>
      </c>
    </row>
    <row r="2375" spans="1:19">
      <c r="B2375" s="5">
        <v>1930</v>
      </c>
      <c r="C2375" s="34">
        <v>0</v>
      </c>
      <c r="D2375" s="34">
        <v>0</v>
      </c>
      <c r="E2375" s="34">
        <v>0</v>
      </c>
      <c r="F2375" s="34">
        <v>0</v>
      </c>
      <c r="G2375" s="34">
        <v>0</v>
      </c>
      <c r="H2375" s="34">
        <v>0</v>
      </c>
      <c r="I2375" s="34">
        <v>0</v>
      </c>
      <c r="J2375" s="34">
        <v>0</v>
      </c>
      <c r="K2375" s="34">
        <v>0</v>
      </c>
      <c r="L2375" s="34">
        <v>37206.239999999998</v>
      </c>
      <c r="M2375" s="34">
        <v>37206.239999999998</v>
      </c>
      <c r="N2375" s="34">
        <v>37206.239999999998</v>
      </c>
      <c r="O2375" s="34">
        <v>0</v>
      </c>
      <c r="P2375" s="34">
        <v>0</v>
      </c>
      <c r="Q2375" s="34">
        <v>0</v>
      </c>
      <c r="R2375" s="34">
        <v>0</v>
      </c>
      <c r="S2375" s="34">
        <f t="shared" si="94"/>
        <v>0</v>
      </c>
    </row>
    <row r="2376" spans="1:19">
      <c r="A2376" s="63" t="s">
        <v>128</v>
      </c>
      <c r="B2376" s="6" t="s">
        <v>10</v>
      </c>
      <c r="C2376" s="7">
        <f>SUM(C2299:C2375)</f>
        <v>600211.9</v>
      </c>
      <c r="D2376" s="7">
        <f>SUM(D2298:D2375)</f>
        <v>600211.9</v>
      </c>
      <c r="E2376" s="7">
        <f>SUM(E2297:E2375)</f>
        <v>615715.80999999994</v>
      </c>
      <c r="F2376" s="7">
        <f>SUM(F2296:F2375)</f>
        <v>615715.80999999994</v>
      </c>
      <c r="G2376" s="7">
        <f>SUM(G2295:G2375)</f>
        <v>615715.80999999994</v>
      </c>
      <c r="H2376" s="7">
        <f>SUM(H2289:H2375)</f>
        <v>615715.80999999994</v>
      </c>
      <c r="I2376" s="7">
        <f>SUM(I2289:I2375)</f>
        <v>615715.80999999994</v>
      </c>
      <c r="J2376" s="7">
        <f t="shared" ref="J2376" si="95">SUM(J2289:J2375)</f>
        <v>615715.80999999994</v>
      </c>
      <c r="K2376" s="7">
        <f>SUM(K2289:K2375)</f>
        <v>615715.80999999994</v>
      </c>
      <c r="L2376" s="7">
        <f t="shared" ref="L2376" si="96">SUM(L2289:L2375)</f>
        <v>19757479.769999988</v>
      </c>
      <c r="M2376" s="7">
        <f>SUM(M2289:M2375)</f>
        <v>20973125.229999993</v>
      </c>
      <c r="N2376" s="10">
        <f>SUM(N2284:N2375)</f>
        <v>21658943.179999996</v>
      </c>
      <c r="O2376" s="10">
        <f>SUM(O2284:O2375)</f>
        <v>19189631.120000005</v>
      </c>
      <c r="P2376" s="10">
        <f>SUM(P2284:P2375)</f>
        <v>19651617.440000001</v>
      </c>
      <c r="Q2376" s="10">
        <f>SUM(Q2284:Q2375)</f>
        <v>20267321.790000007</v>
      </c>
      <c r="R2376" s="10">
        <f>SUM(R2283:R2375)</f>
        <v>20763369.430000007</v>
      </c>
      <c r="S2376" s="10">
        <f>SUM(S2283:S2375)</f>
        <v>21400458.760000009</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f>+R2379</f>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f t="shared" ref="S2380:S2443" si="97">+R2380</f>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f t="shared" si="97"/>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f t="shared" si="97"/>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f t="shared" si="97"/>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f t="shared" si="97"/>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f t="shared" si="97"/>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f t="shared" si="97"/>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f t="shared" si="97"/>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f t="shared" si="97"/>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f t="shared" si="97"/>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f t="shared" si="97"/>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f t="shared" si="97"/>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f t="shared" si="97"/>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f t="shared" si="97"/>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f t="shared" si="97"/>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f t="shared" si="97"/>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f t="shared" si="97"/>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f t="shared" si="97"/>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f t="shared" si="97"/>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f t="shared" si="97"/>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f t="shared" si="97"/>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f t="shared" si="97"/>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f t="shared" si="97"/>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f t="shared" si="97"/>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f t="shared" si="97"/>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f t="shared" si="97"/>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f t="shared" si="97"/>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f t="shared" si="97"/>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f t="shared" si="97"/>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f t="shared" si="97"/>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f t="shared" si="97"/>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f t="shared" si="97"/>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f t="shared" si="97"/>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f t="shared" si="97"/>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f t="shared" si="97"/>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f t="shared" si="97"/>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f t="shared" si="97"/>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f t="shared" si="97"/>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f t="shared" si="97"/>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f t="shared" si="97"/>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f t="shared" si="97"/>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f t="shared" si="97"/>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f t="shared" si="97"/>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f t="shared" si="97"/>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f t="shared" si="97"/>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f t="shared" si="97"/>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f t="shared" si="97"/>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f t="shared" si="97"/>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f t="shared" si="97"/>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f t="shared" si="97"/>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f t="shared" si="97"/>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f t="shared" si="97"/>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f t="shared" si="97"/>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f t="shared" si="97"/>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f t="shared" si="97"/>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f t="shared" si="97"/>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f t="shared" si="97"/>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f t="shared" si="97"/>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f t="shared" si="97"/>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f t="shared" si="97"/>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f t="shared" si="97"/>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f t="shared" si="97"/>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f t="shared" si="97"/>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f t="shared" si="97"/>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f t="shared" ref="S2444:S2470" si="98">+R2444</f>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f t="shared" si="98"/>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f t="shared" si="98"/>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f t="shared" si="98"/>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f t="shared" si="98"/>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f t="shared" si="98"/>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f t="shared" si="98"/>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f t="shared" si="98"/>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f t="shared" si="98"/>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f t="shared" si="98"/>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f t="shared" si="98"/>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f t="shared" si="98"/>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f t="shared" si="98"/>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f t="shared" si="98"/>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f t="shared" si="98"/>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f t="shared" si="98"/>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f t="shared" si="98"/>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f t="shared" si="98"/>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f t="shared" si="98"/>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f t="shared" si="98"/>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f t="shared" si="98"/>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f t="shared" si="98"/>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f t="shared" si="98"/>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f t="shared" si="98"/>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f t="shared" si="98"/>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f t="shared" si="98"/>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f t="shared" si="98"/>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99">SUM(J2384:J2470)</f>
        <v>0</v>
      </c>
      <c r="K2471" s="7">
        <f>SUM(K2384:K2470)</f>
        <v>0</v>
      </c>
      <c r="L2471" s="7">
        <f t="shared" ref="L2471" si="100">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142777.85</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f>+R2474</f>
        <v>0</v>
      </c>
    </row>
    <row r="2475" spans="1:19">
      <c r="B2475" s="5">
        <v>2020</v>
      </c>
      <c r="C2475" s="33"/>
      <c r="D2475" s="33"/>
      <c r="E2475" s="33"/>
      <c r="F2475" s="33"/>
      <c r="G2475" s="33"/>
      <c r="H2475" s="33"/>
      <c r="I2475" s="33"/>
      <c r="J2475" s="33"/>
      <c r="K2475" s="33"/>
      <c r="L2475" s="33"/>
      <c r="M2475" s="33"/>
      <c r="N2475" s="33"/>
      <c r="O2475" s="33"/>
      <c r="P2475" s="33"/>
      <c r="Q2475" s="34">
        <v>168605.7</v>
      </c>
      <c r="R2475" s="34">
        <v>168605.7</v>
      </c>
      <c r="S2475" s="34">
        <f t="shared" ref="S2475:S2538" si="101">+R2475</f>
        <v>168605.7</v>
      </c>
    </row>
    <row r="2476" spans="1:19">
      <c r="A2476" s="37"/>
      <c r="B2476" s="5">
        <v>2019</v>
      </c>
      <c r="C2476" s="33"/>
      <c r="D2476" s="33"/>
      <c r="E2476" s="33"/>
      <c r="F2476" s="33"/>
      <c r="G2476" s="33"/>
      <c r="H2476" s="33"/>
      <c r="I2476" s="33"/>
      <c r="J2476" s="33"/>
      <c r="K2476" s="33"/>
      <c r="L2476" s="33"/>
      <c r="M2476" s="33"/>
      <c r="N2476" s="33"/>
      <c r="O2476" s="33"/>
      <c r="P2476" s="34">
        <v>138774.81</v>
      </c>
      <c r="Q2476" s="34">
        <v>138774.81</v>
      </c>
      <c r="R2476" s="34">
        <v>138774.81</v>
      </c>
      <c r="S2476" s="34">
        <f t="shared" si="101"/>
        <v>138774.81</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f t="shared" si="101"/>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f t="shared" si="101"/>
        <v>0</v>
      </c>
    </row>
    <row r="2479" spans="1:19">
      <c r="B2479" s="5">
        <v>2016</v>
      </c>
      <c r="C2479" s="33"/>
      <c r="D2479" s="33"/>
      <c r="E2479" s="33"/>
      <c r="F2479" s="33"/>
      <c r="G2479" s="33"/>
      <c r="H2479" s="33"/>
      <c r="I2479" s="33"/>
      <c r="J2479" s="33"/>
      <c r="K2479" s="33"/>
      <c r="L2479" s="33"/>
      <c r="M2479" s="34">
        <v>29772.98</v>
      </c>
      <c r="N2479" s="34">
        <v>29772.98</v>
      </c>
      <c r="O2479" s="34">
        <v>29772.980000000003</v>
      </c>
      <c r="P2479" s="34">
        <v>29772.980000000003</v>
      </c>
      <c r="Q2479" s="34">
        <v>29772.980000000003</v>
      </c>
      <c r="R2479" s="34">
        <v>29772.980000000003</v>
      </c>
      <c r="S2479" s="34">
        <f t="shared" si="101"/>
        <v>29772.980000000003</v>
      </c>
    </row>
    <row r="2480" spans="1:19">
      <c r="B2480" s="5">
        <v>2015</v>
      </c>
      <c r="C2480" s="33"/>
      <c r="D2480" s="33"/>
      <c r="E2480" s="33"/>
      <c r="F2480" s="33"/>
      <c r="G2480" s="33"/>
      <c r="H2480" s="33"/>
      <c r="I2480" s="33"/>
      <c r="J2480" s="33"/>
      <c r="K2480" s="33"/>
      <c r="L2480" s="34">
        <v>103654.42</v>
      </c>
      <c r="M2480" s="34">
        <v>103654.42</v>
      </c>
      <c r="N2480" s="34">
        <v>103654.42</v>
      </c>
      <c r="O2480" s="34">
        <v>103654.42</v>
      </c>
      <c r="P2480" s="34">
        <v>103654.42</v>
      </c>
      <c r="Q2480" s="34">
        <v>103654.42</v>
      </c>
      <c r="R2480" s="34">
        <v>103654.42</v>
      </c>
      <c r="S2480" s="34">
        <f t="shared" si="101"/>
        <v>103654.42</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f t="shared" si="101"/>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f t="shared" si="101"/>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f t="shared" si="101"/>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f t="shared" si="101"/>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f t="shared" si="101"/>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f t="shared" si="101"/>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f t="shared" si="101"/>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f t="shared" si="101"/>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f t="shared" si="101"/>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f t="shared" si="101"/>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f t="shared" si="101"/>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f t="shared" si="101"/>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f t="shared" si="101"/>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f t="shared" si="101"/>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f t="shared" si="101"/>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f t="shared" si="101"/>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f t="shared" si="101"/>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f t="shared" si="101"/>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f t="shared" si="101"/>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f t="shared" si="101"/>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f t="shared" si="101"/>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f t="shared" si="101"/>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f t="shared" si="101"/>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f t="shared" si="101"/>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f t="shared" si="101"/>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f t="shared" si="101"/>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f t="shared" si="101"/>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f t="shared" si="101"/>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f t="shared" si="101"/>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f t="shared" si="101"/>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f t="shared" si="101"/>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f t="shared" si="101"/>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f t="shared" si="101"/>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f t="shared" si="101"/>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f t="shared" si="101"/>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f t="shared" si="101"/>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f t="shared" si="101"/>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f t="shared" si="101"/>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f t="shared" si="101"/>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f t="shared" si="101"/>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f t="shared" si="101"/>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f t="shared" si="101"/>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f t="shared" si="101"/>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f t="shared" si="101"/>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f t="shared" si="101"/>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f t="shared" si="101"/>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f t="shared" si="101"/>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f t="shared" si="101"/>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f t="shared" si="101"/>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f t="shared" si="101"/>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f t="shared" si="101"/>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f t="shared" si="101"/>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f t="shared" si="101"/>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f t="shared" si="101"/>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f t="shared" si="101"/>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f t="shared" si="101"/>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f t="shared" si="101"/>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f t="shared" si="101"/>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f t="shared" ref="S2539:S2565" si="102">+R2539</f>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f t="shared" si="102"/>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f t="shared" si="102"/>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f t="shared" si="102"/>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f t="shared" si="102"/>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f t="shared" si="102"/>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f t="shared" si="102"/>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f t="shared" si="102"/>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f t="shared" si="102"/>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f t="shared" si="102"/>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f t="shared" si="102"/>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f t="shared" si="102"/>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f t="shared" si="102"/>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f t="shared" si="102"/>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f t="shared" si="102"/>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f t="shared" si="102"/>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f t="shared" si="102"/>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f t="shared" si="102"/>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f t="shared" si="102"/>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f t="shared" si="102"/>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f t="shared" si="102"/>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f t="shared" si="102"/>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f t="shared" si="102"/>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f t="shared" si="102"/>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f t="shared" si="102"/>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f t="shared" si="102"/>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f t="shared" si="102"/>
        <v>0</v>
      </c>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103">SUM(J2479:J2565)</f>
        <v>0</v>
      </c>
      <c r="K2566" s="7">
        <f>SUM(K2479:K2565)</f>
        <v>0</v>
      </c>
      <c r="L2566" s="7">
        <f t="shared" ref="L2566" si="104">SUM(L2479:L2565)</f>
        <v>103654.42</v>
      </c>
      <c r="M2566" s="7">
        <f>SUM(M2479:M2565)</f>
        <v>133427.4</v>
      </c>
      <c r="N2566" s="10">
        <f>SUM(N2474:N2565)</f>
        <v>133427.4</v>
      </c>
      <c r="O2566" s="10">
        <f>SUM(O2474:O2565)</f>
        <v>133427.4</v>
      </c>
      <c r="P2566" s="10">
        <f>SUM(P2474:P2565)</f>
        <v>272202.21000000002</v>
      </c>
      <c r="Q2566" s="10">
        <f>SUM(Q2474:Q2565)</f>
        <v>440807.91</v>
      </c>
      <c r="R2566" s="10">
        <f>SUM(R2473:R2565)</f>
        <v>440807.91</v>
      </c>
      <c r="S2566" s="10">
        <f>SUM(S2473:S2565)</f>
        <v>583585.76</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f>+R2569</f>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f t="shared" ref="S2570:S2633" si="105">+R2570</f>
        <v>0</v>
      </c>
    </row>
    <row r="2571" spans="1:19">
      <c r="A2571" s="37"/>
      <c r="B2571" s="5">
        <v>2019</v>
      </c>
      <c r="C2571" s="33"/>
      <c r="D2571" s="33"/>
      <c r="E2571" s="33"/>
      <c r="F2571" s="33"/>
      <c r="G2571" s="33"/>
      <c r="H2571" s="33"/>
      <c r="I2571" s="33"/>
      <c r="J2571" s="33"/>
      <c r="K2571" s="33"/>
      <c r="L2571" s="33"/>
      <c r="M2571" s="33"/>
      <c r="N2571" s="33"/>
      <c r="O2571" s="33"/>
      <c r="P2571" s="34">
        <v>149710.74</v>
      </c>
      <c r="Q2571" s="34">
        <v>149710.74</v>
      </c>
      <c r="R2571" s="34">
        <v>149710.74</v>
      </c>
      <c r="S2571" s="34">
        <f t="shared" si="105"/>
        <v>149710.74</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f t="shared" si="105"/>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f t="shared" si="105"/>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f t="shared" si="105"/>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f t="shared" si="105"/>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f t="shared" si="105"/>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f t="shared" si="105"/>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f t="shared" si="105"/>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f t="shared" si="105"/>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f t="shared" si="105"/>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f t="shared" si="105"/>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f t="shared" si="105"/>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f t="shared" si="105"/>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f t="shared" si="105"/>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f t="shared" si="105"/>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f t="shared" si="105"/>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f t="shared" si="105"/>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f t="shared" si="105"/>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f t="shared" si="105"/>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f t="shared" si="105"/>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f t="shared" si="105"/>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f t="shared" si="105"/>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f t="shared" si="105"/>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f t="shared" si="105"/>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f t="shared" si="105"/>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f t="shared" si="105"/>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f t="shared" si="105"/>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f t="shared" si="105"/>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f t="shared" si="105"/>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f t="shared" si="105"/>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f t="shared" si="105"/>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f t="shared" si="105"/>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f t="shared" si="105"/>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f t="shared" si="105"/>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f t="shared" si="105"/>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f t="shared" si="105"/>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f t="shared" si="105"/>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f t="shared" si="105"/>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f t="shared" si="105"/>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f t="shared" si="105"/>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f t="shared" si="105"/>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f t="shared" si="105"/>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f t="shared" si="105"/>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f t="shared" si="105"/>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f t="shared" si="105"/>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f t="shared" si="105"/>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f t="shared" si="105"/>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f t="shared" si="105"/>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f t="shared" si="105"/>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f t="shared" si="105"/>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f t="shared" si="105"/>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f t="shared" si="105"/>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f t="shared" si="105"/>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f t="shared" si="105"/>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f t="shared" si="105"/>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f t="shared" si="105"/>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f t="shared" si="105"/>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f t="shared" si="105"/>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f t="shared" si="105"/>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f t="shared" si="105"/>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f t="shared" si="105"/>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f t="shared" si="105"/>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f t="shared" si="105"/>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f t="shared" ref="S2634:S2660" si="106">+R2634</f>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f t="shared" si="106"/>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f t="shared" si="106"/>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f t="shared" si="106"/>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f t="shared" si="106"/>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f t="shared" si="106"/>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f t="shared" si="106"/>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f t="shared" si="106"/>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f t="shared" si="106"/>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f t="shared" si="106"/>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f t="shared" si="106"/>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f t="shared" si="106"/>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f t="shared" si="106"/>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f t="shared" si="106"/>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f t="shared" si="106"/>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f t="shared" si="106"/>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f t="shared" si="106"/>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f t="shared" si="106"/>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f t="shared" si="106"/>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f t="shared" si="106"/>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f t="shared" si="106"/>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f t="shared" si="106"/>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f t="shared" si="106"/>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f t="shared" si="106"/>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f t="shared" si="106"/>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f t="shared" si="106"/>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f t="shared" si="106"/>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107">SUM(J2574:J2660)</f>
        <v>0</v>
      </c>
      <c r="K2661" s="7">
        <f>SUM(K2574:K2660)</f>
        <v>0</v>
      </c>
      <c r="L2661" s="7">
        <f t="shared" ref="L2661" si="108">SUM(L2574:L2660)</f>
        <v>0</v>
      </c>
      <c r="M2661" s="7">
        <f>SUM(M2574:M2660)</f>
        <v>0</v>
      </c>
      <c r="N2661" s="10">
        <f>SUM(N2569:N2660)</f>
        <v>0</v>
      </c>
      <c r="O2661" s="10">
        <f>SUM(O2569:O2660)</f>
        <v>0</v>
      </c>
      <c r="P2661" s="10">
        <f>SUM(P2569:P2660)</f>
        <v>149710.74</v>
      </c>
      <c r="Q2661" s="10">
        <f>SUM(Q2569:Q2660)</f>
        <v>149710.74</v>
      </c>
      <c r="R2661" s="10">
        <f>SUM(R2568:R2660)</f>
        <v>149710.74</v>
      </c>
      <c r="S2661" s="10">
        <f>SUM(S2568:S2660)</f>
        <v>149710.74</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f>+R2664</f>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f t="shared" ref="S2665:S2728" si="109">+R2665</f>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f t="shared" si="109"/>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f t="shared" si="109"/>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f t="shared" si="109"/>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f t="shared" si="109"/>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f t="shared" si="109"/>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f t="shared" si="109"/>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f t="shared" si="109"/>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f t="shared" si="109"/>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f t="shared" si="109"/>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f t="shared" si="109"/>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f t="shared" si="109"/>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f t="shared" si="109"/>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f t="shared" si="109"/>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f t="shared" si="109"/>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f t="shared" si="109"/>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f t="shared" si="109"/>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f t="shared" si="109"/>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f t="shared" si="109"/>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f t="shared" si="109"/>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f t="shared" si="109"/>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f t="shared" si="109"/>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f t="shared" si="109"/>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f t="shared" si="109"/>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f t="shared" si="109"/>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f t="shared" si="109"/>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f t="shared" si="109"/>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f t="shared" si="109"/>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f t="shared" si="109"/>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f t="shared" si="109"/>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f t="shared" si="109"/>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f t="shared" si="109"/>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f t="shared" si="109"/>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f t="shared" si="109"/>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f t="shared" si="109"/>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f t="shared" si="109"/>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f t="shared" si="109"/>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f t="shared" si="109"/>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f t="shared" si="109"/>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f t="shared" si="109"/>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f t="shared" si="109"/>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f t="shared" si="109"/>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f t="shared" si="109"/>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f t="shared" si="109"/>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f t="shared" si="109"/>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f t="shared" si="109"/>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f t="shared" si="109"/>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f t="shared" si="109"/>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f t="shared" si="109"/>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f t="shared" si="109"/>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f t="shared" si="109"/>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f t="shared" si="109"/>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f t="shared" si="109"/>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f t="shared" si="109"/>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f t="shared" si="109"/>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f t="shared" si="109"/>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f t="shared" si="109"/>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f t="shared" si="109"/>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f t="shared" si="109"/>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f t="shared" si="109"/>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f t="shared" si="109"/>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f t="shared" si="109"/>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f t="shared" si="109"/>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f t="shared" si="109"/>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f t="shared" ref="S2729:S2755" si="110">+R2729</f>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f t="shared" si="110"/>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f t="shared" si="110"/>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f t="shared" si="110"/>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f t="shared" si="110"/>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f t="shared" si="110"/>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f t="shared" si="110"/>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f t="shared" si="110"/>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f t="shared" si="110"/>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f t="shared" si="110"/>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f t="shared" si="110"/>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f t="shared" si="110"/>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f t="shared" si="110"/>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f t="shared" si="110"/>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f t="shared" si="110"/>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f t="shared" si="110"/>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f t="shared" si="110"/>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f t="shared" si="110"/>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f t="shared" si="110"/>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f t="shared" si="110"/>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f t="shared" si="110"/>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f t="shared" si="110"/>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f t="shared" si="110"/>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f t="shared" si="110"/>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f t="shared" si="110"/>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f t="shared" si="110"/>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f t="shared" si="110"/>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111">SUM(J2669:J2755)</f>
        <v>0</v>
      </c>
      <c r="K2756" s="7">
        <f>SUM(K2669:K2755)</f>
        <v>0</v>
      </c>
      <c r="L2756" s="7">
        <f t="shared" ref="L2756" si="112">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f>+R2759</f>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f t="shared" ref="S2760:S2823" si="113">+R2760</f>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f t="shared" si="113"/>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f t="shared" si="113"/>
        <v>0</v>
      </c>
    </row>
    <row r="2763" spans="1:19">
      <c r="A2763" s="37"/>
      <c r="B2763" s="5">
        <v>2017</v>
      </c>
      <c r="C2763" s="33"/>
      <c r="D2763" s="33"/>
      <c r="E2763" s="33"/>
      <c r="F2763" s="33"/>
      <c r="G2763" s="33"/>
      <c r="H2763" s="33"/>
      <c r="I2763" s="33"/>
      <c r="J2763" s="33"/>
      <c r="K2763" s="33"/>
      <c r="L2763" s="33"/>
      <c r="M2763" s="33"/>
      <c r="N2763" s="34">
        <v>40977.72</v>
      </c>
      <c r="O2763" s="34">
        <v>82885.959999999992</v>
      </c>
      <c r="P2763" s="34">
        <v>82885.959999999992</v>
      </c>
      <c r="Q2763" s="34">
        <v>82885.959999999992</v>
      </c>
      <c r="R2763" s="34">
        <v>82885.959999999992</v>
      </c>
      <c r="S2763" s="34">
        <f t="shared" si="113"/>
        <v>82885.959999999992</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f t="shared" si="113"/>
        <v>0</v>
      </c>
    </row>
    <row r="2765" spans="1:19">
      <c r="B2765" s="5">
        <v>2015</v>
      </c>
      <c r="C2765" s="33"/>
      <c r="D2765" s="33"/>
      <c r="E2765" s="33"/>
      <c r="F2765" s="33"/>
      <c r="G2765" s="33"/>
      <c r="H2765" s="33"/>
      <c r="I2765" s="33"/>
      <c r="J2765" s="33"/>
      <c r="K2765" s="33"/>
      <c r="L2765" s="34">
        <v>438586.71</v>
      </c>
      <c r="M2765" s="34">
        <v>438586.71</v>
      </c>
      <c r="N2765" s="34">
        <v>438586.71</v>
      </c>
      <c r="O2765" s="34">
        <v>438586.70999999996</v>
      </c>
      <c r="P2765" s="34">
        <v>438586.70999999996</v>
      </c>
      <c r="Q2765" s="34">
        <v>438586.70999999996</v>
      </c>
      <c r="R2765" s="34">
        <v>438586.70999999996</v>
      </c>
      <c r="S2765" s="34">
        <f t="shared" si="113"/>
        <v>438586.70999999996</v>
      </c>
    </row>
    <row r="2766" spans="1:19">
      <c r="B2766" s="5">
        <v>2014</v>
      </c>
      <c r="C2766" s="33"/>
      <c r="D2766" s="33"/>
      <c r="E2766" s="33"/>
      <c r="F2766" s="33"/>
      <c r="G2766" s="33"/>
      <c r="H2766" s="33"/>
      <c r="I2766" s="33"/>
      <c r="J2766" s="33"/>
      <c r="K2766" s="34">
        <v>0</v>
      </c>
      <c r="L2766" s="34">
        <v>24238.47</v>
      </c>
      <c r="M2766" s="34">
        <v>24238.47</v>
      </c>
      <c r="N2766" s="34">
        <v>24238.47</v>
      </c>
      <c r="O2766" s="34">
        <v>24238.47</v>
      </c>
      <c r="P2766" s="34">
        <v>24238.47</v>
      </c>
      <c r="Q2766" s="34">
        <v>24238.47</v>
      </c>
      <c r="R2766" s="34">
        <v>24238.47</v>
      </c>
      <c r="S2766" s="34">
        <f t="shared" si="113"/>
        <v>24238.47</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f t="shared" si="113"/>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f t="shared" si="113"/>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f t="shared" si="113"/>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f t="shared" si="113"/>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f t="shared" si="113"/>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f t="shared" si="113"/>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f t="shared" si="113"/>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f t="shared" si="113"/>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f t="shared" si="113"/>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f t="shared" si="113"/>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f t="shared" si="113"/>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f t="shared" si="113"/>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f t="shared" si="113"/>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f t="shared" si="113"/>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f t="shared" si="113"/>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f t="shared" si="113"/>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f t="shared" si="113"/>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f t="shared" si="113"/>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f t="shared" si="113"/>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f t="shared" si="113"/>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f t="shared" si="113"/>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f t="shared" si="113"/>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f t="shared" si="113"/>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f t="shared" si="113"/>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f t="shared" si="113"/>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f t="shared" si="113"/>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f t="shared" si="113"/>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f t="shared" si="113"/>
        <v>0</v>
      </c>
    </row>
    <row r="2795" spans="2:19">
      <c r="B2795" s="5">
        <v>1985</v>
      </c>
      <c r="C2795" s="34">
        <v>0</v>
      </c>
      <c r="D2795" s="34">
        <v>0</v>
      </c>
      <c r="E2795" s="34">
        <v>0</v>
      </c>
      <c r="F2795" s="34">
        <v>0</v>
      </c>
      <c r="G2795" s="34">
        <v>0</v>
      </c>
      <c r="H2795" s="34">
        <v>0</v>
      </c>
      <c r="I2795" s="34">
        <v>0</v>
      </c>
      <c r="J2795" s="34">
        <v>0</v>
      </c>
      <c r="K2795" s="34">
        <v>0</v>
      </c>
      <c r="L2795" s="34">
        <v>4321.95</v>
      </c>
      <c r="M2795" s="34">
        <v>4321.95</v>
      </c>
      <c r="N2795" s="34">
        <v>4321.95</v>
      </c>
      <c r="O2795" s="34">
        <v>4321.95</v>
      </c>
      <c r="P2795" s="34">
        <v>4321.95</v>
      </c>
      <c r="Q2795" s="34">
        <v>4321.95</v>
      </c>
      <c r="R2795" s="34">
        <v>4321.95</v>
      </c>
      <c r="S2795" s="34">
        <f t="shared" si="113"/>
        <v>4321.95</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f t="shared" si="113"/>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f t="shared" si="113"/>
        <v>0</v>
      </c>
    </row>
    <row r="2798" spans="2:19">
      <c r="B2798" s="5">
        <v>1982</v>
      </c>
      <c r="C2798" s="34">
        <v>0</v>
      </c>
      <c r="D2798" s="34">
        <v>0</v>
      </c>
      <c r="E2798" s="34">
        <v>0</v>
      </c>
      <c r="F2798" s="34">
        <v>0</v>
      </c>
      <c r="G2798" s="34">
        <v>0</v>
      </c>
      <c r="H2798" s="34">
        <v>0</v>
      </c>
      <c r="I2798" s="34">
        <v>0</v>
      </c>
      <c r="J2798" s="34">
        <v>0</v>
      </c>
      <c r="K2798" s="34">
        <v>0</v>
      </c>
      <c r="L2798" s="34">
        <v>240807.48</v>
      </c>
      <c r="M2798" s="34">
        <v>240807.48</v>
      </c>
      <c r="N2798" s="34">
        <v>240807.48</v>
      </c>
      <c r="O2798" s="34">
        <v>240807.48000000004</v>
      </c>
      <c r="P2798" s="34">
        <v>240807.48000000004</v>
      </c>
      <c r="Q2798" s="34">
        <v>240807.48000000004</v>
      </c>
      <c r="R2798" s="34">
        <v>240807.48000000004</v>
      </c>
      <c r="S2798" s="34">
        <f t="shared" si="113"/>
        <v>240807.48000000004</v>
      </c>
    </row>
    <row r="2799" spans="2:19">
      <c r="B2799" s="5">
        <v>1981</v>
      </c>
      <c r="C2799" s="34">
        <v>0</v>
      </c>
      <c r="D2799" s="34">
        <v>0</v>
      </c>
      <c r="E2799" s="34">
        <v>0</v>
      </c>
      <c r="F2799" s="34">
        <v>0</v>
      </c>
      <c r="G2799" s="34">
        <v>0</v>
      </c>
      <c r="H2799" s="34">
        <v>0</v>
      </c>
      <c r="I2799" s="34">
        <v>0</v>
      </c>
      <c r="J2799" s="34">
        <v>0</v>
      </c>
      <c r="K2799" s="34">
        <v>0</v>
      </c>
      <c r="L2799" s="34">
        <v>6458.12</v>
      </c>
      <c r="M2799" s="34">
        <v>6458.12</v>
      </c>
      <c r="N2799" s="34">
        <v>6458.12</v>
      </c>
      <c r="O2799" s="34">
        <v>6458.12</v>
      </c>
      <c r="P2799" s="34">
        <v>6458.12</v>
      </c>
      <c r="Q2799" s="34">
        <v>6458.12</v>
      </c>
      <c r="R2799" s="34">
        <v>6458.12</v>
      </c>
      <c r="S2799" s="34">
        <f t="shared" si="113"/>
        <v>6458.12</v>
      </c>
    </row>
    <row r="2800" spans="2:19">
      <c r="B2800" s="5">
        <v>1980</v>
      </c>
      <c r="C2800" s="34">
        <v>0</v>
      </c>
      <c r="D2800" s="34">
        <v>0</v>
      </c>
      <c r="E2800" s="34">
        <v>0</v>
      </c>
      <c r="F2800" s="34">
        <v>0</v>
      </c>
      <c r="G2800" s="34">
        <v>0</v>
      </c>
      <c r="H2800" s="34">
        <v>0</v>
      </c>
      <c r="I2800" s="34">
        <v>0</v>
      </c>
      <c r="J2800" s="34">
        <v>0</v>
      </c>
      <c r="K2800" s="34">
        <v>0</v>
      </c>
      <c r="L2800" s="34">
        <v>3729.36</v>
      </c>
      <c r="M2800" s="34">
        <v>3729.36</v>
      </c>
      <c r="N2800" s="34">
        <v>3729.36</v>
      </c>
      <c r="O2800" s="34">
        <v>3729.36</v>
      </c>
      <c r="P2800" s="34">
        <v>3729.36</v>
      </c>
      <c r="Q2800" s="34">
        <v>3729.36</v>
      </c>
      <c r="R2800" s="34">
        <v>3729.36</v>
      </c>
      <c r="S2800" s="34">
        <f t="shared" si="113"/>
        <v>3729.36</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f t="shared" si="113"/>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f t="shared" si="113"/>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f t="shared" si="113"/>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f t="shared" si="113"/>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f t="shared" si="113"/>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f t="shared" si="113"/>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f t="shared" si="113"/>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f t="shared" si="113"/>
        <v>0</v>
      </c>
    </row>
    <row r="2809" spans="2:19">
      <c r="B2809" s="5">
        <v>1971</v>
      </c>
      <c r="C2809" s="34">
        <v>0</v>
      </c>
      <c r="D2809" s="34">
        <v>0</v>
      </c>
      <c r="E2809" s="34">
        <v>0</v>
      </c>
      <c r="F2809" s="34">
        <v>0</v>
      </c>
      <c r="G2809" s="34">
        <v>0</v>
      </c>
      <c r="H2809" s="34">
        <v>0</v>
      </c>
      <c r="I2809" s="34">
        <v>0</v>
      </c>
      <c r="J2809" s="34">
        <v>0</v>
      </c>
      <c r="K2809" s="34">
        <v>0</v>
      </c>
      <c r="L2809" s="34">
        <v>419.77</v>
      </c>
      <c r="M2809" s="34">
        <v>419.77</v>
      </c>
      <c r="N2809" s="34">
        <v>419.77</v>
      </c>
      <c r="O2809" s="34">
        <v>419.77</v>
      </c>
      <c r="P2809" s="34">
        <v>419.77</v>
      </c>
      <c r="Q2809" s="34">
        <v>419.77</v>
      </c>
      <c r="R2809" s="34">
        <v>419.77</v>
      </c>
      <c r="S2809" s="34">
        <f t="shared" si="113"/>
        <v>419.77</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f t="shared" si="113"/>
        <v>0</v>
      </c>
    </row>
    <row r="2811" spans="2:19">
      <c r="B2811" s="5">
        <v>1969</v>
      </c>
      <c r="C2811" s="34">
        <v>0</v>
      </c>
      <c r="D2811" s="34">
        <v>0</v>
      </c>
      <c r="E2811" s="34">
        <v>0</v>
      </c>
      <c r="F2811" s="34">
        <v>0</v>
      </c>
      <c r="G2811" s="34">
        <v>0</v>
      </c>
      <c r="H2811" s="34">
        <v>0</v>
      </c>
      <c r="I2811" s="34">
        <v>0</v>
      </c>
      <c r="J2811" s="34">
        <v>0</v>
      </c>
      <c r="K2811" s="34">
        <v>0</v>
      </c>
      <c r="L2811" s="34">
        <v>379.89</v>
      </c>
      <c r="M2811" s="34">
        <v>379.89</v>
      </c>
      <c r="N2811" s="34">
        <v>379.89</v>
      </c>
      <c r="O2811" s="34">
        <v>379.89</v>
      </c>
      <c r="P2811" s="34">
        <v>379.89</v>
      </c>
      <c r="Q2811" s="34">
        <v>379.89</v>
      </c>
      <c r="R2811" s="34">
        <v>379.89</v>
      </c>
      <c r="S2811" s="34">
        <f t="shared" si="113"/>
        <v>379.89</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f t="shared" si="113"/>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f t="shared" si="113"/>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f t="shared" si="113"/>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f t="shared" si="113"/>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f t="shared" si="113"/>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f t="shared" si="113"/>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f t="shared" si="113"/>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f t="shared" si="113"/>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f t="shared" si="113"/>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f t="shared" si="113"/>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f t="shared" si="113"/>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f t="shared" si="113"/>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f t="shared" ref="S2824:S2850" si="114">+R2824</f>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f t="shared" si="11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f t="shared" si="11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f t="shared" si="11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f t="shared" si="11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f t="shared" si="11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f t="shared" si="11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f t="shared" si="11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f t="shared" si="11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f t="shared" si="11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f t="shared" si="11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f t="shared" si="11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f t="shared" si="11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f t="shared" si="11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f t="shared" si="11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f t="shared" si="11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f t="shared" si="11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f t="shared" si="11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f t="shared" si="11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f t="shared" si="11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f t="shared" si="11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f t="shared" si="11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f t="shared" si="11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f t="shared" si="11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f t="shared" si="11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f t="shared" si="11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f t="shared" si="114"/>
        <v>0</v>
      </c>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115">SUM(J2764:J2850)</f>
        <v>0</v>
      </c>
      <c r="K2851" s="7">
        <f>SUM(K2764:K2850)</f>
        <v>0</v>
      </c>
      <c r="L2851" s="7">
        <f t="shared" ref="L2851" si="116">SUM(L2764:L2850)</f>
        <v>718941.75000000012</v>
      </c>
      <c r="M2851" s="7">
        <f>SUM(M2764:M2850)</f>
        <v>718941.75000000012</v>
      </c>
      <c r="N2851" s="10">
        <f>SUM(N2759:N2850)</f>
        <v>759919.47000000009</v>
      </c>
      <c r="O2851" s="10">
        <f>SUM(O2759:O2850)</f>
        <v>801827.70999999985</v>
      </c>
      <c r="P2851" s="10">
        <f>SUM(P2759:P2850)</f>
        <v>801827.70999999985</v>
      </c>
      <c r="Q2851" s="10">
        <f>SUM(Q2759:Q2850)</f>
        <v>801827.70999999985</v>
      </c>
      <c r="R2851" s="10">
        <f>SUM(R2758:R2850)</f>
        <v>801827.70999999985</v>
      </c>
      <c r="S2851" s="10">
        <f>SUM(S2758:S2850)</f>
        <v>801827.70999999985</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61930.44</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f>+R2854</f>
        <v>0</v>
      </c>
    </row>
    <row r="2855" spans="1:19">
      <c r="B2855" s="5">
        <v>2020</v>
      </c>
      <c r="C2855" s="33"/>
      <c r="D2855" s="33"/>
      <c r="E2855" s="33"/>
      <c r="F2855" s="33"/>
      <c r="G2855" s="33"/>
      <c r="H2855" s="33"/>
      <c r="I2855" s="33"/>
      <c r="J2855" s="33"/>
      <c r="K2855" s="33"/>
      <c r="L2855" s="33"/>
      <c r="M2855" s="33"/>
      <c r="N2855" s="33"/>
      <c r="O2855" s="33"/>
      <c r="P2855" s="33"/>
      <c r="Q2855" s="34">
        <v>98127.81</v>
      </c>
      <c r="R2855" s="34">
        <v>98127.81</v>
      </c>
      <c r="S2855" s="34">
        <f t="shared" ref="S2855:S2918" si="117">+R2855</f>
        <v>98127.81</v>
      </c>
    </row>
    <row r="2856" spans="1:19">
      <c r="A2856" s="37"/>
      <c r="B2856" s="5">
        <v>2019</v>
      </c>
      <c r="C2856" s="33"/>
      <c r="D2856" s="33"/>
      <c r="E2856" s="33"/>
      <c r="F2856" s="33"/>
      <c r="G2856" s="33"/>
      <c r="H2856" s="33"/>
      <c r="I2856" s="33"/>
      <c r="J2856" s="33"/>
      <c r="K2856" s="33"/>
      <c r="L2856" s="33"/>
      <c r="M2856" s="33"/>
      <c r="N2856" s="33"/>
      <c r="O2856" s="33"/>
      <c r="P2856" s="34">
        <v>43894.11</v>
      </c>
      <c r="Q2856" s="34">
        <v>43894.11</v>
      </c>
      <c r="R2856" s="34">
        <v>43894.11</v>
      </c>
      <c r="S2856" s="34">
        <f t="shared" si="117"/>
        <v>43894.11</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f t="shared" si="117"/>
        <v>0</v>
      </c>
    </row>
    <row r="2858" spans="1:19">
      <c r="A2858" s="37"/>
      <c r="B2858" s="5">
        <v>2017</v>
      </c>
      <c r="C2858" s="33"/>
      <c r="D2858" s="33"/>
      <c r="E2858" s="33"/>
      <c r="F2858" s="33"/>
      <c r="G2858" s="33"/>
      <c r="H2858" s="33"/>
      <c r="I2858" s="33"/>
      <c r="J2858" s="33"/>
      <c r="K2858" s="33"/>
      <c r="L2858" s="33"/>
      <c r="M2858" s="33"/>
      <c r="N2858" s="34">
        <v>0</v>
      </c>
      <c r="O2858" s="34">
        <v>141841.60999999999</v>
      </c>
      <c r="P2858" s="34">
        <v>141841.60999999999</v>
      </c>
      <c r="Q2858" s="34">
        <v>141841.60999999999</v>
      </c>
      <c r="R2858" s="34">
        <v>141841.60999999999</v>
      </c>
      <c r="S2858" s="34">
        <f t="shared" si="117"/>
        <v>141841.60999999999</v>
      </c>
    </row>
    <row r="2859" spans="1:19">
      <c r="B2859" s="5">
        <v>2016</v>
      </c>
      <c r="C2859" s="33"/>
      <c r="D2859" s="33"/>
      <c r="E2859" s="33"/>
      <c r="F2859" s="33"/>
      <c r="G2859" s="33"/>
      <c r="H2859" s="33"/>
      <c r="I2859" s="33"/>
      <c r="J2859" s="33"/>
      <c r="K2859" s="33"/>
      <c r="L2859" s="33"/>
      <c r="M2859" s="34">
        <v>12927.75</v>
      </c>
      <c r="N2859" s="34">
        <v>12927.75</v>
      </c>
      <c r="O2859" s="34">
        <v>12452.23</v>
      </c>
      <c r="P2859" s="34">
        <v>12452.23</v>
      </c>
      <c r="Q2859" s="34">
        <v>12452.23</v>
      </c>
      <c r="R2859" s="34">
        <v>12452.23</v>
      </c>
      <c r="S2859" s="34">
        <f t="shared" si="117"/>
        <v>12452.23</v>
      </c>
    </row>
    <row r="2860" spans="1:19">
      <c r="B2860" s="5">
        <v>2015</v>
      </c>
      <c r="C2860" s="33"/>
      <c r="D2860" s="33"/>
      <c r="E2860" s="33"/>
      <c r="F2860" s="33"/>
      <c r="G2860" s="33"/>
      <c r="H2860" s="33"/>
      <c r="I2860" s="33"/>
      <c r="J2860" s="33"/>
      <c r="K2860" s="33"/>
      <c r="L2860" s="34">
        <v>65667.100000000006</v>
      </c>
      <c r="M2860" s="34">
        <v>65667.100000000006</v>
      </c>
      <c r="N2860" s="34">
        <v>65667.100000000006</v>
      </c>
      <c r="O2860" s="34">
        <v>24944.86</v>
      </c>
      <c r="P2860" s="34">
        <v>24944.86</v>
      </c>
      <c r="Q2860" s="34">
        <v>24944.86</v>
      </c>
      <c r="R2860" s="34">
        <v>24944.86</v>
      </c>
      <c r="S2860" s="34">
        <f t="shared" si="117"/>
        <v>24944.86</v>
      </c>
    </row>
    <row r="2861" spans="1:19">
      <c r="B2861" s="5">
        <v>2014</v>
      </c>
      <c r="C2861" s="33"/>
      <c r="D2861" s="33"/>
      <c r="E2861" s="33"/>
      <c r="F2861" s="33"/>
      <c r="G2861" s="33"/>
      <c r="H2861" s="33"/>
      <c r="I2861" s="33"/>
      <c r="J2861" s="33"/>
      <c r="K2861" s="34">
        <v>0</v>
      </c>
      <c r="L2861" s="34">
        <v>0</v>
      </c>
      <c r="M2861" s="34">
        <v>0</v>
      </c>
      <c r="N2861" s="34">
        <v>0</v>
      </c>
      <c r="O2861" s="34">
        <v>12687.73</v>
      </c>
      <c r="P2861" s="34">
        <v>12687.73</v>
      </c>
      <c r="Q2861" s="34">
        <v>12687.73</v>
      </c>
      <c r="R2861" s="34">
        <v>12687.73</v>
      </c>
      <c r="S2861" s="34">
        <f t="shared" si="117"/>
        <v>12687.73</v>
      </c>
    </row>
    <row r="2862" spans="1:19">
      <c r="B2862" s="5">
        <v>2013</v>
      </c>
      <c r="C2862" s="33"/>
      <c r="D2862" s="33"/>
      <c r="E2862" s="33"/>
      <c r="F2862" s="33"/>
      <c r="G2862" s="33"/>
      <c r="H2862" s="33"/>
      <c r="I2862" s="33"/>
      <c r="J2862" s="34">
        <v>0</v>
      </c>
      <c r="K2862" s="34">
        <v>0</v>
      </c>
      <c r="L2862" s="34">
        <v>0</v>
      </c>
      <c r="M2862" s="34">
        <v>0</v>
      </c>
      <c r="N2862" s="34">
        <v>0</v>
      </c>
      <c r="O2862" s="34">
        <v>112363.15</v>
      </c>
      <c r="P2862" s="34">
        <v>112363.15</v>
      </c>
      <c r="Q2862" s="34">
        <v>112363.15</v>
      </c>
      <c r="R2862" s="34">
        <v>112363.15</v>
      </c>
      <c r="S2862" s="34">
        <f t="shared" si="117"/>
        <v>112363.15</v>
      </c>
    </row>
    <row r="2863" spans="1:19">
      <c r="B2863" s="5">
        <v>2012</v>
      </c>
      <c r="C2863" s="33"/>
      <c r="D2863" s="33"/>
      <c r="E2863" s="33"/>
      <c r="F2863" s="33"/>
      <c r="G2863" s="33"/>
      <c r="H2863" s="33"/>
      <c r="I2863" s="34">
        <v>0</v>
      </c>
      <c r="J2863" s="34">
        <v>0</v>
      </c>
      <c r="K2863" s="34">
        <v>0</v>
      </c>
      <c r="L2863" s="34">
        <v>0</v>
      </c>
      <c r="M2863" s="34">
        <v>0</v>
      </c>
      <c r="N2863" s="34">
        <v>0</v>
      </c>
      <c r="O2863" s="34">
        <v>65457.95</v>
      </c>
      <c r="P2863" s="34">
        <v>65457.95</v>
      </c>
      <c r="Q2863" s="34">
        <v>65457.95</v>
      </c>
      <c r="R2863" s="34">
        <v>65457.95</v>
      </c>
      <c r="S2863" s="34">
        <f t="shared" si="117"/>
        <v>65457.95</v>
      </c>
    </row>
    <row r="2864" spans="1:19">
      <c r="B2864" s="5">
        <v>2011</v>
      </c>
      <c r="C2864" s="33"/>
      <c r="D2864" s="33"/>
      <c r="E2864" s="33"/>
      <c r="F2864" s="33"/>
      <c r="G2864" s="33"/>
      <c r="H2864" s="34">
        <v>0</v>
      </c>
      <c r="I2864" s="34">
        <v>0</v>
      </c>
      <c r="J2864" s="34">
        <v>0</v>
      </c>
      <c r="K2864" s="34">
        <v>0</v>
      </c>
      <c r="L2864" s="34">
        <v>0</v>
      </c>
      <c r="M2864" s="34">
        <v>0</v>
      </c>
      <c r="N2864" s="34">
        <v>0</v>
      </c>
      <c r="O2864" s="34">
        <v>20959.87</v>
      </c>
      <c r="P2864" s="34">
        <v>20959.87</v>
      </c>
      <c r="Q2864" s="34">
        <v>20959.87</v>
      </c>
      <c r="R2864" s="34">
        <v>20959.87</v>
      </c>
      <c r="S2864" s="34">
        <f t="shared" si="117"/>
        <v>20959.87</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f t="shared" si="117"/>
        <v>0</v>
      </c>
    </row>
    <row r="2866" spans="2:19">
      <c r="B2866" s="5">
        <v>2009</v>
      </c>
      <c r="C2866" s="33"/>
      <c r="D2866" s="33"/>
      <c r="E2866" s="33"/>
      <c r="F2866" s="34">
        <v>0</v>
      </c>
      <c r="G2866" s="34">
        <v>0</v>
      </c>
      <c r="H2866" s="34">
        <v>0</v>
      </c>
      <c r="I2866" s="34">
        <v>0</v>
      </c>
      <c r="J2866" s="34">
        <v>0</v>
      </c>
      <c r="K2866" s="34">
        <v>0</v>
      </c>
      <c r="L2866" s="34">
        <v>0</v>
      </c>
      <c r="M2866" s="34">
        <v>0</v>
      </c>
      <c r="N2866" s="34">
        <v>0</v>
      </c>
      <c r="O2866" s="34">
        <v>12934.96</v>
      </c>
      <c r="P2866" s="34">
        <v>12934.96</v>
      </c>
      <c r="Q2866" s="34">
        <v>12934.96</v>
      </c>
      <c r="R2866" s="34">
        <v>12934.96</v>
      </c>
      <c r="S2866" s="34">
        <f t="shared" si="117"/>
        <v>12934.96</v>
      </c>
    </row>
    <row r="2867" spans="2:19">
      <c r="B2867" s="5">
        <v>2008</v>
      </c>
      <c r="C2867" s="33"/>
      <c r="D2867" s="33"/>
      <c r="E2867" s="34">
        <v>0</v>
      </c>
      <c r="F2867" s="34">
        <v>0</v>
      </c>
      <c r="G2867" s="34">
        <v>0</v>
      </c>
      <c r="H2867" s="34">
        <v>0</v>
      </c>
      <c r="I2867" s="34">
        <v>0</v>
      </c>
      <c r="J2867" s="34">
        <v>0</v>
      </c>
      <c r="K2867" s="34">
        <v>0</v>
      </c>
      <c r="L2867" s="34">
        <v>0</v>
      </c>
      <c r="M2867" s="34">
        <v>0</v>
      </c>
      <c r="N2867" s="34">
        <v>0</v>
      </c>
      <c r="O2867" s="34">
        <v>48018.5</v>
      </c>
      <c r="P2867" s="34">
        <v>48018.5</v>
      </c>
      <c r="Q2867" s="34">
        <v>48018.5</v>
      </c>
      <c r="R2867" s="34">
        <v>48018.5</v>
      </c>
      <c r="S2867" s="34">
        <f t="shared" si="117"/>
        <v>48018.5</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26435.129999999997</v>
      </c>
      <c r="P2868" s="34">
        <v>26435.129999999997</v>
      </c>
      <c r="Q2868" s="34">
        <v>26435.129999999997</v>
      </c>
      <c r="R2868" s="34">
        <v>26435.129999999997</v>
      </c>
      <c r="S2868" s="34">
        <f t="shared" si="117"/>
        <v>26435.129999999997</v>
      </c>
    </row>
    <row r="2869" spans="2:19">
      <c r="B2869" s="5">
        <v>2006</v>
      </c>
      <c r="C2869" s="34">
        <v>0</v>
      </c>
      <c r="D2869" s="34">
        <v>0</v>
      </c>
      <c r="E2869" s="34">
        <v>0</v>
      </c>
      <c r="F2869" s="34">
        <v>0</v>
      </c>
      <c r="G2869" s="34">
        <v>0</v>
      </c>
      <c r="H2869" s="34">
        <v>0</v>
      </c>
      <c r="I2869" s="34">
        <v>0</v>
      </c>
      <c r="J2869" s="34">
        <v>0</v>
      </c>
      <c r="K2869" s="34">
        <v>0</v>
      </c>
      <c r="L2869" s="34">
        <v>17368.099999999999</v>
      </c>
      <c r="M2869" s="34">
        <v>17368.099999999999</v>
      </c>
      <c r="N2869" s="34">
        <v>17368.099999999999</v>
      </c>
      <c r="O2869" s="34">
        <v>17368.099999999999</v>
      </c>
      <c r="P2869" s="34">
        <v>17368.099999999999</v>
      </c>
      <c r="Q2869" s="34">
        <v>17368.099999999999</v>
      </c>
      <c r="R2869" s="34">
        <v>17368.099999999999</v>
      </c>
      <c r="S2869" s="34">
        <f t="shared" si="117"/>
        <v>17368.099999999999</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f t="shared" si="117"/>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f t="shared" si="117"/>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f t="shared" si="117"/>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f t="shared" si="117"/>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f t="shared" si="117"/>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f t="shared" si="117"/>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f t="shared" si="117"/>
        <v>0</v>
      </c>
    </row>
    <row r="2877" spans="2:19">
      <c r="B2877" s="5">
        <v>1998</v>
      </c>
      <c r="C2877" s="34">
        <v>0</v>
      </c>
      <c r="D2877" s="34">
        <v>0</v>
      </c>
      <c r="E2877" s="34">
        <v>0</v>
      </c>
      <c r="F2877" s="34">
        <v>0</v>
      </c>
      <c r="G2877" s="34">
        <v>0</v>
      </c>
      <c r="H2877" s="34">
        <v>0</v>
      </c>
      <c r="I2877" s="34">
        <v>0</v>
      </c>
      <c r="J2877" s="34">
        <v>0</v>
      </c>
      <c r="K2877" s="34">
        <v>0</v>
      </c>
      <c r="L2877" s="34">
        <v>12189.94</v>
      </c>
      <c r="M2877" s="34">
        <v>12189.94</v>
      </c>
      <c r="N2877" s="34">
        <v>12189.94</v>
      </c>
      <c r="O2877" s="34">
        <v>12189.94</v>
      </c>
      <c r="P2877" s="34">
        <v>12189.94</v>
      </c>
      <c r="Q2877" s="34">
        <v>12189.94</v>
      </c>
      <c r="R2877" s="34">
        <v>12189.94</v>
      </c>
      <c r="S2877" s="34">
        <f t="shared" si="117"/>
        <v>12189.94</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f t="shared" si="117"/>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f t="shared" si="117"/>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f t="shared" si="117"/>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f t="shared" si="117"/>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f t="shared" si="117"/>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f t="shared" si="117"/>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f t="shared" si="117"/>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f t="shared" si="117"/>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f t="shared" si="117"/>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f t="shared" si="117"/>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f t="shared" si="117"/>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f t="shared" si="117"/>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f t="shared" si="117"/>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f t="shared" si="117"/>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f t="shared" si="117"/>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f t="shared" si="117"/>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f t="shared" si="117"/>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f t="shared" si="117"/>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f t="shared" si="117"/>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f t="shared" si="117"/>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f t="shared" si="117"/>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f t="shared" si="117"/>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f t="shared" si="117"/>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f t="shared" si="117"/>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f t="shared" si="117"/>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f t="shared" si="117"/>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f t="shared" si="117"/>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f t="shared" si="117"/>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f t="shared" si="117"/>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f t="shared" si="117"/>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f t="shared" si="117"/>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f t="shared" si="117"/>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f t="shared" si="117"/>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f t="shared" si="117"/>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f t="shared" si="117"/>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f t="shared" si="117"/>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f t="shared" si="117"/>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f t="shared" si="117"/>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f t="shared" si="117"/>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f t="shared" si="117"/>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f t="shared" si="117"/>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f t="shared" ref="S2919:S2945" si="118">+R2919</f>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f t="shared" si="118"/>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f t="shared" si="118"/>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f t="shared" si="118"/>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f t="shared" si="118"/>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f t="shared" si="118"/>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f t="shared" si="118"/>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f t="shared" si="118"/>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f t="shared" si="118"/>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f t="shared" si="118"/>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f t="shared" si="118"/>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f t="shared" si="118"/>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f t="shared" si="118"/>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f t="shared" si="118"/>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f t="shared" si="118"/>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f t="shared" si="118"/>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f t="shared" si="118"/>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f t="shared" si="118"/>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f t="shared" si="118"/>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f t="shared" si="118"/>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f t="shared" si="118"/>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f t="shared" si="118"/>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f t="shared" si="118"/>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f t="shared" si="118"/>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f t="shared" si="118"/>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f t="shared" si="118"/>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f t="shared" si="118"/>
        <v>0</v>
      </c>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119">SUM(J2859:J2945)</f>
        <v>0</v>
      </c>
      <c r="K2946" s="7">
        <f>SUM(K2859:K2945)</f>
        <v>0</v>
      </c>
      <c r="L2946" s="7">
        <f t="shared" ref="L2946" si="120">SUM(L2859:L2945)</f>
        <v>95225.140000000014</v>
      </c>
      <c r="M2946" s="10">
        <f>SUM(M2859:M2945)</f>
        <v>108152.89000000001</v>
      </c>
      <c r="N2946" s="10">
        <f>SUM(N2854:N2945)</f>
        <v>108152.89000000001</v>
      </c>
      <c r="O2946" s="10">
        <f>SUM(O2854:O2945)</f>
        <v>507654.03</v>
      </c>
      <c r="P2946" s="10">
        <f>SUM(P2854:P2945)</f>
        <v>551548.14</v>
      </c>
      <c r="Q2946" s="10">
        <f>SUM(Q2854:Q2945)</f>
        <v>649675.94999999984</v>
      </c>
      <c r="R2946" s="10">
        <f>SUM(R2853:R2945)</f>
        <v>649675.94999999984</v>
      </c>
      <c r="S2946" s="10">
        <f>SUM(S2853:S2945)</f>
        <v>711606.38999999978</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1801940.95</v>
      </c>
    </row>
    <row r="2949" spans="1:19">
      <c r="A2949" s="35"/>
      <c r="B2949" s="5">
        <v>2021</v>
      </c>
      <c r="C2949" s="33"/>
      <c r="D2949" s="33"/>
      <c r="E2949" s="33"/>
      <c r="F2949" s="33"/>
      <c r="G2949" s="33"/>
      <c r="H2949" s="33"/>
      <c r="I2949" s="33"/>
      <c r="J2949" s="33"/>
      <c r="K2949" s="33"/>
      <c r="L2949" s="33"/>
      <c r="M2949" s="33"/>
      <c r="N2949" s="33"/>
      <c r="O2949" s="33"/>
      <c r="P2949" s="33"/>
      <c r="Q2949" s="33"/>
      <c r="R2949" s="34">
        <v>695827.04</v>
      </c>
      <c r="S2949" s="34">
        <f>+R2949</f>
        <v>695827.04</v>
      </c>
    </row>
    <row r="2950" spans="1:19">
      <c r="B2950" s="5">
        <v>2020</v>
      </c>
      <c r="C2950" s="33"/>
      <c r="D2950" s="33"/>
      <c r="E2950" s="33"/>
      <c r="F2950" s="33"/>
      <c r="G2950" s="33"/>
      <c r="H2950" s="33"/>
      <c r="I2950" s="33"/>
      <c r="J2950" s="33"/>
      <c r="K2950" s="33"/>
      <c r="L2950" s="33"/>
      <c r="M2950" s="33"/>
      <c r="N2950" s="33"/>
      <c r="O2950" s="33"/>
      <c r="P2950" s="33"/>
      <c r="Q2950" s="34">
        <v>2065445.8999999992</v>
      </c>
      <c r="R2950" s="34">
        <v>2065445.8999999992</v>
      </c>
      <c r="S2950" s="34">
        <f t="shared" ref="S2950:S3013" si="121">+R2950</f>
        <v>2065445.8999999992</v>
      </c>
    </row>
    <row r="2951" spans="1:19">
      <c r="A2951" s="37"/>
      <c r="B2951" s="5">
        <v>2019</v>
      </c>
      <c r="C2951" s="33"/>
      <c r="D2951" s="33"/>
      <c r="E2951" s="33"/>
      <c r="F2951" s="33"/>
      <c r="G2951" s="33"/>
      <c r="H2951" s="33"/>
      <c r="I2951" s="33"/>
      <c r="J2951" s="33"/>
      <c r="K2951" s="33"/>
      <c r="L2951" s="33"/>
      <c r="M2951" s="33"/>
      <c r="N2951" s="33"/>
      <c r="O2951" s="33"/>
      <c r="P2951" s="34">
        <v>1031309.81</v>
      </c>
      <c r="Q2951" s="34">
        <v>1031309.81</v>
      </c>
      <c r="R2951" s="34">
        <v>1031309.81</v>
      </c>
      <c r="S2951" s="34">
        <f t="shared" si="121"/>
        <v>1031309.81</v>
      </c>
    </row>
    <row r="2952" spans="1:19">
      <c r="A2952" s="37"/>
      <c r="B2952" s="5">
        <v>2018</v>
      </c>
      <c r="C2952" s="33"/>
      <c r="D2952" s="33"/>
      <c r="E2952" s="33"/>
      <c r="F2952" s="33"/>
      <c r="G2952" s="33"/>
      <c r="H2952" s="33"/>
      <c r="I2952" s="33"/>
      <c r="J2952" s="33"/>
      <c r="K2952" s="33"/>
      <c r="L2952" s="33"/>
      <c r="M2952" s="33"/>
      <c r="N2952" s="33"/>
      <c r="O2952" s="34">
        <v>1116020.4099999999</v>
      </c>
      <c r="P2952" s="34">
        <v>1116020.4099999999</v>
      </c>
      <c r="Q2952" s="34">
        <v>1116020.4099999999</v>
      </c>
      <c r="R2952" s="34">
        <v>1116020.4099999999</v>
      </c>
      <c r="S2952" s="34">
        <f t="shared" si="121"/>
        <v>1116020.4099999999</v>
      </c>
    </row>
    <row r="2953" spans="1:19">
      <c r="A2953" s="37"/>
      <c r="B2953" s="5">
        <v>2017</v>
      </c>
      <c r="C2953" s="33"/>
      <c r="D2953" s="33"/>
      <c r="E2953" s="33"/>
      <c r="F2953" s="33"/>
      <c r="G2953" s="33"/>
      <c r="H2953" s="33"/>
      <c r="I2953" s="33"/>
      <c r="J2953" s="33"/>
      <c r="K2953" s="33"/>
      <c r="L2953" s="33"/>
      <c r="M2953" s="33"/>
      <c r="N2953" s="34">
        <v>711891.3600000001</v>
      </c>
      <c r="O2953" s="34">
        <v>865244.49</v>
      </c>
      <c r="P2953" s="34">
        <v>865244.49</v>
      </c>
      <c r="Q2953" s="34">
        <v>865244.49</v>
      </c>
      <c r="R2953" s="34">
        <v>865244.49</v>
      </c>
      <c r="S2953" s="34">
        <f t="shared" si="121"/>
        <v>865244.49</v>
      </c>
    </row>
    <row r="2954" spans="1:19">
      <c r="B2954" s="5">
        <v>2016</v>
      </c>
      <c r="C2954" s="33"/>
      <c r="D2954" s="33"/>
      <c r="E2954" s="33"/>
      <c r="F2954" s="33"/>
      <c r="G2954" s="33"/>
      <c r="H2954" s="33"/>
      <c r="I2954" s="33"/>
      <c r="J2954" s="33"/>
      <c r="K2954" s="33"/>
      <c r="L2954" s="33"/>
      <c r="M2954" s="34">
        <v>718448.65</v>
      </c>
      <c r="N2954" s="34">
        <v>718448.65</v>
      </c>
      <c r="O2954" s="34">
        <v>718448.64999999991</v>
      </c>
      <c r="P2954" s="34">
        <v>718448.64999999991</v>
      </c>
      <c r="Q2954" s="34">
        <v>718448.64999999991</v>
      </c>
      <c r="R2954" s="34">
        <v>718448.64999999991</v>
      </c>
      <c r="S2954" s="34">
        <f t="shared" si="121"/>
        <v>718448.64999999991</v>
      </c>
    </row>
    <row r="2955" spans="1:19">
      <c r="B2955" s="5">
        <v>2015</v>
      </c>
      <c r="C2955" s="33"/>
      <c r="D2955" s="33"/>
      <c r="E2955" s="33"/>
      <c r="F2955" s="33"/>
      <c r="G2955" s="33"/>
      <c r="H2955" s="33"/>
      <c r="I2955" s="33"/>
      <c r="J2955" s="33"/>
      <c r="K2955" s="33"/>
      <c r="L2955" s="34">
        <v>854316.54</v>
      </c>
      <c r="M2955" s="34">
        <v>854316.54</v>
      </c>
      <c r="N2955" s="34">
        <v>854316.54</v>
      </c>
      <c r="O2955" s="34">
        <v>854316.53999999992</v>
      </c>
      <c r="P2955" s="34">
        <v>854316.53999999992</v>
      </c>
      <c r="Q2955" s="34">
        <v>854316.53999999992</v>
      </c>
      <c r="R2955" s="34">
        <v>854316.53999999992</v>
      </c>
      <c r="S2955" s="34">
        <f t="shared" si="121"/>
        <v>854316.53999999992</v>
      </c>
    </row>
    <row r="2956" spans="1:19">
      <c r="B2956" s="5">
        <v>2014</v>
      </c>
      <c r="C2956" s="33"/>
      <c r="D2956" s="33"/>
      <c r="E2956" s="33"/>
      <c r="F2956" s="33"/>
      <c r="G2956" s="33"/>
      <c r="H2956" s="33"/>
      <c r="I2956" s="33"/>
      <c r="J2956" s="33"/>
      <c r="K2956" s="34">
        <v>72229.990000000005</v>
      </c>
      <c r="L2956" s="34">
        <v>621226.87</v>
      </c>
      <c r="M2956" s="34">
        <v>621226.87</v>
      </c>
      <c r="N2956" s="34">
        <v>621226.87</v>
      </c>
      <c r="O2956" s="34">
        <v>621226.86999999988</v>
      </c>
      <c r="P2956" s="34">
        <v>621226.86999999988</v>
      </c>
      <c r="Q2956" s="34">
        <v>621226.86999999988</v>
      </c>
      <c r="R2956" s="34">
        <v>621226.86999999988</v>
      </c>
      <c r="S2956" s="34">
        <f t="shared" si="121"/>
        <v>621226.86999999988</v>
      </c>
    </row>
    <row r="2957" spans="1:19">
      <c r="B2957" s="5">
        <v>2013</v>
      </c>
      <c r="C2957" s="33"/>
      <c r="D2957" s="33"/>
      <c r="E2957" s="33"/>
      <c r="F2957" s="33"/>
      <c r="G2957" s="33"/>
      <c r="H2957" s="33"/>
      <c r="I2957" s="33"/>
      <c r="J2957" s="34">
        <v>32296.05</v>
      </c>
      <c r="K2957" s="34">
        <v>32296.05</v>
      </c>
      <c r="L2957" s="34">
        <v>461617.2</v>
      </c>
      <c r="M2957" s="34">
        <v>461617.2</v>
      </c>
      <c r="N2957" s="34">
        <v>461617.2</v>
      </c>
      <c r="O2957" s="34">
        <v>461617.2</v>
      </c>
      <c r="P2957" s="34">
        <v>461617.2</v>
      </c>
      <c r="Q2957" s="34">
        <v>461617.2</v>
      </c>
      <c r="R2957" s="34">
        <v>461617.2</v>
      </c>
      <c r="S2957" s="34">
        <f t="shared" si="121"/>
        <v>461617.2</v>
      </c>
    </row>
    <row r="2958" spans="1:19">
      <c r="B2958" s="5">
        <v>2012</v>
      </c>
      <c r="C2958" s="33"/>
      <c r="D2958" s="33"/>
      <c r="E2958" s="33"/>
      <c r="F2958" s="33"/>
      <c r="G2958" s="33"/>
      <c r="H2958" s="33"/>
      <c r="I2958" s="34">
        <v>10220.59</v>
      </c>
      <c r="J2958" s="34">
        <v>10220.59</v>
      </c>
      <c r="K2958" s="34">
        <v>10220.59</v>
      </c>
      <c r="L2958" s="34">
        <v>395676.17</v>
      </c>
      <c r="M2958" s="34">
        <v>395676.17</v>
      </c>
      <c r="N2958" s="34">
        <v>395676.17</v>
      </c>
      <c r="O2958" s="34">
        <v>395676.17000000004</v>
      </c>
      <c r="P2958" s="34">
        <v>395676.17000000004</v>
      </c>
      <c r="Q2958" s="34">
        <v>395676.17000000004</v>
      </c>
      <c r="R2958" s="34">
        <v>395676.17000000004</v>
      </c>
      <c r="S2958" s="34">
        <f t="shared" si="121"/>
        <v>395676.17000000004</v>
      </c>
    </row>
    <row r="2959" spans="1:19">
      <c r="B2959" s="5">
        <v>2011</v>
      </c>
      <c r="C2959" s="33"/>
      <c r="D2959" s="33"/>
      <c r="E2959" s="33"/>
      <c r="F2959" s="33"/>
      <c r="G2959" s="33"/>
      <c r="H2959" s="34">
        <v>18742.95</v>
      </c>
      <c r="I2959" s="34">
        <v>18742.95</v>
      </c>
      <c r="J2959" s="34">
        <v>18742.95</v>
      </c>
      <c r="K2959" s="34">
        <v>18742.95</v>
      </c>
      <c r="L2959" s="34">
        <v>510649.54</v>
      </c>
      <c r="M2959" s="34">
        <v>510649.54</v>
      </c>
      <c r="N2959" s="34">
        <v>510649.54</v>
      </c>
      <c r="O2959" s="34">
        <v>502373.64</v>
      </c>
      <c r="P2959" s="34">
        <v>502373.64</v>
      </c>
      <c r="Q2959" s="34">
        <v>502373.64</v>
      </c>
      <c r="R2959" s="34">
        <v>502373.64</v>
      </c>
      <c r="S2959" s="34">
        <f t="shared" si="121"/>
        <v>502373.64</v>
      </c>
    </row>
    <row r="2960" spans="1:19">
      <c r="B2960" s="5">
        <v>2010</v>
      </c>
      <c r="C2960" s="33"/>
      <c r="D2960" s="33"/>
      <c r="E2960" s="33"/>
      <c r="F2960" s="33"/>
      <c r="G2960" s="34">
        <v>22358.25</v>
      </c>
      <c r="H2960" s="34">
        <v>22358.25</v>
      </c>
      <c r="I2960" s="34">
        <v>22358.25</v>
      </c>
      <c r="J2960" s="34">
        <v>22358.25</v>
      </c>
      <c r="K2960" s="34">
        <v>22358.25</v>
      </c>
      <c r="L2960" s="34">
        <v>352677</v>
      </c>
      <c r="M2960" s="34">
        <v>352677</v>
      </c>
      <c r="N2960" s="34">
        <v>352677</v>
      </c>
      <c r="O2960" s="34">
        <v>344125.31</v>
      </c>
      <c r="P2960" s="34">
        <v>344125.31</v>
      </c>
      <c r="Q2960" s="34">
        <v>344125.31</v>
      </c>
      <c r="R2960" s="34">
        <v>344125.31</v>
      </c>
      <c r="S2960" s="34">
        <f t="shared" si="121"/>
        <v>344125.31</v>
      </c>
    </row>
    <row r="2961" spans="2:19">
      <c r="B2961" s="5">
        <v>2009</v>
      </c>
      <c r="C2961" s="33"/>
      <c r="D2961" s="33"/>
      <c r="E2961" s="33"/>
      <c r="F2961" s="34">
        <v>13183.93</v>
      </c>
      <c r="G2961" s="34">
        <v>13183.93</v>
      </c>
      <c r="H2961" s="34">
        <v>13183.93</v>
      </c>
      <c r="I2961" s="34">
        <v>13183.93</v>
      </c>
      <c r="J2961" s="34">
        <v>13183.93</v>
      </c>
      <c r="K2961" s="34">
        <v>13183.93</v>
      </c>
      <c r="L2961" s="34">
        <v>346688.76</v>
      </c>
      <c r="M2961" s="34">
        <v>346688.76</v>
      </c>
      <c r="N2961" s="34">
        <v>346688.76</v>
      </c>
      <c r="O2961" s="34">
        <v>346688.76</v>
      </c>
      <c r="P2961" s="34">
        <v>346688.76</v>
      </c>
      <c r="Q2961" s="34">
        <v>346688.76</v>
      </c>
      <c r="R2961" s="34">
        <v>346688.76</v>
      </c>
      <c r="S2961" s="34">
        <f t="shared" si="121"/>
        <v>346688.76</v>
      </c>
    </row>
    <row r="2962" spans="2:19">
      <c r="B2962" s="5">
        <v>2008</v>
      </c>
      <c r="C2962" s="33"/>
      <c r="D2962" s="33"/>
      <c r="E2962" s="34">
        <v>24863.82</v>
      </c>
      <c r="F2962" s="34">
        <v>24863.82</v>
      </c>
      <c r="G2962" s="34">
        <v>24863.82</v>
      </c>
      <c r="H2962" s="34">
        <v>24863.82</v>
      </c>
      <c r="I2962" s="34">
        <v>24863.82</v>
      </c>
      <c r="J2962" s="34">
        <v>24863.82</v>
      </c>
      <c r="K2962" s="34">
        <v>24863.82</v>
      </c>
      <c r="L2962" s="34">
        <v>485518.47</v>
      </c>
      <c r="M2962" s="34">
        <v>485518.47</v>
      </c>
      <c r="N2962" s="34">
        <v>485518.47</v>
      </c>
      <c r="O2962" s="34">
        <v>485518.47000000003</v>
      </c>
      <c r="P2962" s="34">
        <v>485518.47000000003</v>
      </c>
      <c r="Q2962" s="34">
        <v>485518.47000000003</v>
      </c>
      <c r="R2962" s="34">
        <v>485518.47000000003</v>
      </c>
      <c r="S2962" s="34">
        <f t="shared" si="121"/>
        <v>485518.47000000003</v>
      </c>
    </row>
    <row r="2963" spans="2:19">
      <c r="B2963" s="5">
        <v>2007</v>
      </c>
      <c r="C2963" s="33"/>
      <c r="D2963" s="34">
        <v>18656.5</v>
      </c>
      <c r="E2963" s="34">
        <v>18656.5</v>
      </c>
      <c r="F2963" s="34">
        <v>18656.5</v>
      </c>
      <c r="G2963" s="34">
        <v>18656.5</v>
      </c>
      <c r="H2963" s="34">
        <v>18656.5</v>
      </c>
      <c r="I2963" s="34">
        <v>18656.5</v>
      </c>
      <c r="J2963" s="34">
        <v>18656.5</v>
      </c>
      <c r="K2963" s="34">
        <v>18656.5</v>
      </c>
      <c r="L2963" s="34">
        <v>418002.96</v>
      </c>
      <c r="M2963" s="34">
        <v>418002.96</v>
      </c>
      <c r="N2963" s="34">
        <v>418002.96</v>
      </c>
      <c r="O2963" s="34">
        <v>418002.96</v>
      </c>
      <c r="P2963" s="34">
        <v>418002.96</v>
      </c>
      <c r="Q2963" s="34">
        <v>418002.96</v>
      </c>
      <c r="R2963" s="34">
        <v>418002.96</v>
      </c>
      <c r="S2963" s="34">
        <f t="shared" si="121"/>
        <v>418002.96</v>
      </c>
    </row>
    <row r="2964" spans="2:19">
      <c r="B2964" s="5">
        <v>2006</v>
      </c>
      <c r="C2964" s="34">
        <v>52646.16</v>
      </c>
      <c r="D2964" s="34">
        <v>52646.16</v>
      </c>
      <c r="E2964" s="34">
        <v>52646.16</v>
      </c>
      <c r="F2964" s="34">
        <v>52646.16</v>
      </c>
      <c r="G2964" s="34">
        <v>52646.16</v>
      </c>
      <c r="H2964" s="34">
        <v>52646.16</v>
      </c>
      <c r="I2964" s="34">
        <v>52646.16</v>
      </c>
      <c r="J2964" s="34">
        <v>52646.16</v>
      </c>
      <c r="K2964" s="34">
        <v>52646.16</v>
      </c>
      <c r="L2964" s="34">
        <v>600619.73</v>
      </c>
      <c r="M2964" s="34">
        <v>600619.73</v>
      </c>
      <c r="N2964" s="34">
        <v>600619.73</v>
      </c>
      <c r="O2964" s="34">
        <v>600619.73</v>
      </c>
      <c r="P2964" s="34">
        <v>600619.73</v>
      </c>
      <c r="Q2964" s="34">
        <v>600619.73</v>
      </c>
      <c r="R2964" s="34">
        <v>600619.73</v>
      </c>
      <c r="S2964" s="34">
        <f t="shared" si="121"/>
        <v>600619.73</v>
      </c>
    </row>
    <row r="2965" spans="2:19">
      <c r="B2965" s="5">
        <v>2005</v>
      </c>
      <c r="C2965" s="34">
        <v>28284.76</v>
      </c>
      <c r="D2965" s="34">
        <v>28284.76</v>
      </c>
      <c r="E2965" s="34">
        <v>28284.76</v>
      </c>
      <c r="F2965" s="34">
        <v>28284.76</v>
      </c>
      <c r="G2965" s="34">
        <v>28284.76</v>
      </c>
      <c r="H2965" s="34">
        <v>28284.76</v>
      </c>
      <c r="I2965" s="34">
        <v>28284.76</v>
      </c>
      <c r="J2965" s="34">
        <v>28284.76</v>
      </c>
      <c r="K2965" s="34">
        <v>28284.76</v>
      </c>
      <c r="L2965" s="34">
        <v>502625.43</v>
      </c>
      <c r="M2965" s="34">
        <v>502625.43</v>
      </c>
      <c r="N2965" s="34">
        <v>502625.43</v>
      </c>
      <c r="O2965" s="34">
        <v>502625.43</v>
      </c>
      <c r="P2965" s="34">
        <v>502625.43</v>
      </c>
      <c r="Q2965" s="34">
        <v>502625.43</v>
      </c>
      <c r="R2965" s="34">
        <v>502625.43</v>
      </c>
      <c r="S2965" s="34">
        <f t="shared" si="121"/>
        <v>502625.43</v>
      </c>
    </row>
    <row r="2966" spans="2:19">
      <c r="B2966" s="5">
        <v>2004</v>
      </c>
      <c r="C2966" s="34">
        <v>28789.13</v>
      </c>
      <c r="D2966" s="34">
        <v>28789.13</v>
      </c>
      <c r="E2966" s="34">
        <v>28789.13</v>
      </c>
      <c r="F2966" s="34">
        <v>28789.13</v>
      </c>
      <c r="G2966" s="34">
        <v>28789.13</v>
      </c>
      <c r="H2966" s="34">
        <v>28789.13</v>
      </c>
      <c r="I2966" s="34">
        <v>28789.13</v>
      </c>
      <c r="J2966" s="34">
        <v>28789.13</v>
      </c>
      <c r="K2966" s="34">
        <v>28789.13</v>
      </c>
      <c r="L2966" s="34">
        <v>486882.82</v>
      </c>
      <c r="M2966" s="34">
        <v>486882.82</v>
      </c>
      <c r="N2966" s="34">
        <v>486882.82</v>
      </c>
      <c r="O2966" s="34">
        <v>486882.82</v>
      </c>
      <c r="P2966" s="34">
        <v>486882.82</v>
      </c>
      <c r="Q2966" s="34">
        <v>486882.82</v>
      </c>
      <c r="R2966" s="34">
        <v>486882.82</v>
      </c>
      <c r="S2966" s="34">
        <f t="shared" si="121"/>
        <v>486882.82</v>
      </c>
    </row>
    <row r="2967" spans="2:19">
      <c r="B2967" s="5">
        <v>2003</v>
      </c>
      <c r="C2967" s="34">
        <v>32815.61</v>
      </c>
      <c r="D2967" s="34">
        <v>32815.61</v>
      </c>
      <c r="E2967" s="34">
        <v>32815.61</v>
      </c>
      <c r="F2967" s="34">
        <v>32815.61</v>
      </c>
      <c r="G2967" s="34">
        <v>32815.61</v>
      </c>
      <c r="H2967" s="34">
        <v>32815.61</v>
      </c>
      <c r="I2967" s="34">
        <v>32815.61</v>
      </c>
      <c r="J2967" s="34">
        <v>32815.61</v>
      </c>
      <c r="K2967" s="34">
        <v>32815.61</v>
      </c>
      <c r="L2967" s="34">
        <v>576249.53</v>
      </c>
      <c r="M2967" s="34">
        <v>576249.53</v>
      </c>
      <c r="N2967" s="34">
        <v>576249.53</v>
      </c>
      <c r="O2967" s="34">
        <v>526513.51</v>
      </c>
      <c r="P2967" s="34">
        <v>526513.51</v>
      </c>
      <c r="Q2967" s="34">
        <v>526513.51</v>
      </c>
      <c r="R2967" s="34">
        <v>526513.51</v>
      </c>
      <c r="S2967" s="34">
        <f t="shared" si="121"/>
        <v>526513.51</v>
      </c>
    </row>
    <row r="2968" spans="2:19">
      <c r="B2968" s="5">
        <v>2002</v>
      </c>
      <c r="C2968" s="34">
        <v>4473.47</v>
      </c>
      <c r="D2968" s="34">
        <v>4473.47</v>
      </c>
      <c r="E2968" s="34">
        <v>4473.47</v>
      </c>
      <c r="F2968" s="34">
        <v>4473.47</v>
      </c>
      <c r="G2968" s="34">
        <v>4473.47</v>
      </c>
      <c r="H2968" s="34">
        <v>4473.47</v>
      </c>
      <c r="I2968" s="34">
        <v>4473.47</v>
      </c>
      <c r="J2968" s="34">
        <v>4473.47</v>
      </c>
      <c r="K2968" s="34">
        <v>4473.47</v>
      </c>
      <c r="L2968" s="34">
        <v>315472.3</v>
      </c>
      <c r="M2968" s="34">
        <v>315472.3</v>
      </c>
      <c r="N2968" s="34">
        <v>315472.3</v>
      </c>
      <c r="O2968" s="34">
        <v>315472.3</v>
      </c>
      <c r="P2968" s="34">
        <v>315472.3</v>
      </c>
      <c r="Q2968" s="34">
        <v>315472.3</v>
      </c>
      <c r="R2968" s="34">
        <v>315472.3</v>
      </c>
      <c r="S2968" s="34">
        <f t="shared" si="121"/>
        <v>315472.3</v>
      </c>
    </row>
    <row r="2969" spans="2:19">
      <c r="B2969" s="5">
        <v>2001</v>
      </c>
      <c r="C2969" s="34">
        <v>27630.33</v>
      </c>
      <c r="D2969" s="34">
        <v>27630.33</v>
      </c>
      <c r="E2969" s="34">
        <v>27630.33</v>
      </c>
      <c r="F2969" s="34">
        <v>27630.33</v>
      </c>
      <c r="G2969" s="34">
        <v>27630.33</v>
      </c>
      <c r="H2969" s="34">
        <v>27630.33</v>
      </c>
      <c r="I2969" s="34">
        <v>27630.33</v>
      </c>
      <c r="J2969" s="34">
        <v>27630.33</v>
      </c>
      <c r="K2969" s="34">
        <v>27630.33</v>
      </c>
      <c r="L2969" s="34">
        <v>429740.79999999999</v>
      </c>
      <c r="M2969" s="34">
        <v>429740.79999999999</v>
      </c>
      <c r="N2969" s="34">
        <v>429740.79999999999</v>
      </c>
      <c r="O2969" s="34">
        <v>429740.79999999999</v>
      </c>
      <c r="P2969" s="34">
        <v>429740.79999999999</v>
      </c>
      <c r="Q2969" s="34">
        <v>429740.79999999999</v>
      </c>
      <c r="R2969" s="34">
        <v>429740.79999999999</v>
      </c>
      <c r="S2969" s="34">
        <f t="shared" si="121"/>
        <v>429740.79999999999</v>
      </c>
    </row>
    <row r="2970" spans="2:19">
      <c r="B2970" s="5">
        <v>2000</v>
      </c>
      <c r="C2970" s="34">
        <v>18415.759999999998</v>
      </c>
      <c r="D2970" s="34">
        <v>18415.759999999998</v>
      </c>
      <c r="E2970" s="34">
        <v>18415.759999999998</v>
      </c>
      <c r="F2970" s="34">
        <v>18415.759999999998</v>
      </c>
      <c r="G2970" s="34">
        <v>18415.759999999998</v>
      </c>
      <c r="H2970" s="34">
        <v>18415.759999999998</v>
      </c>
      <c r="I2970" s="34">
        <v>18415.759999999998</v>
      </c>
      <c r="J2970" s="34">
        <v>18415.759999999998</v>
      </c>
      <c r="K2970" s="34">
        <v>18415.759999999998</v>
      </c>
      <c r="L2970" s="34">
        <v>264123.34999999998</v>
      </c>
      <c r="M2970" s="34">
        <v>264123.34999999998</v>
      </c>
      <c r="N2970" s="34">
        <v>264123.34999999998</v>
      </c>
      <c r="O2970" s="34">
        <v>264123.34999999998</v>
      </c>
      <c r="P2970" s="34">
        <v>264123.34999999998</v>
      </c>
      <c r="Q2970" s="34">
        <v>264123.34999999998</v>
      </c>
      <c r="R2970" s="34">
        <v>264123.34999999998</v>
      </c>
      <c r="S2970" s="34">
        <f t="shared" si="121"/>
        <v>264123.34999999998</v>
      </c>
    </row>
    <row r="2971" spans="2:19">
      <c r="B2971" s="5">
        <v>1999</v>
      </c>
      <c r="C2971" s="34">
        <v>13354.04</v>
      </c>
      <c r="D2971" s="34">
        <v>13354.04</v>
      </c>
      <c r="E2971" s="34">
        <v>13354.04</v>
      </c>
      <c r="F2971" s="34">
        <v>13354.04</v>
      </c>
      <c r="G2971" s="34">
        <v>13354.04</v>
      </c>
      <c r="H2971" s="34">
        <v>13354.04</v>
      </c>
      <c r="I2971" s="34">
        <v>13354.04</v>
      </c>
      <c r="J2971" s="34">
        <v>13354.04</v>
      </c>
      <c r="K2971" s="34">
        <v>13354.04</v>
      </c>
      <c r="L2971" s="34">
        <v>224198.98</v>
      </c>
      <c r="M2971" s="34">
        <v>224198.98</v>
      </c>
      <c r="N2971" s="34">
        <v>224198.98</v>
      </c>
      <c r="O2971" s="34">
        <v>224198.98</v>
      </c>
      <c r="P2971" s="34">
        <v>224198.98</v>
      </c>
      <c r="Q2971" s="34">
        <v>224198.98</v>
      </c>
      <c r="R2971" s="34">
        <v>224198.98</v>
      </c>
      <c r="S2971" s="34">
        <f t="shared" si="121"/>
        <v>224198.98</v>
      </c>
    </row>
    <row r="2972" spans="2:19">
      <c r="B2972" s="5">
        <v>1998</v>
      </c>
      <c r="C2972" s="34">
        <v>41306.720000000001</v>
      </c>
      <c r="D2972" s="34">
        <v>41306.720000000001</v>
      </c>
      <c r="E2972" s="34">
        <v>41306.720000000001</v>
      </c>
      <c r="F2972" s="34">
        <v>41306.720000000001</v>
      </c>
      <c r="G2972" s="34">
        <v>41306.720000000001</v>
      </c>
      <c r="H2972" s="34">
        <v>41306.720000000001</v>
      </c>
      <c r="I2972" s="34">
        <v>41306.720000000001</v>
      </c>
      <c r="J2972" s="34">
        <v>41306.720000000001</v>
      </c>
      <c r="K2972" s="34">
        <v>41306.720000000001</v>
      </c>
      <c r="L2972" s="34">
        <v>320059.56</v>
      </c>
      <c r="M2972" s="34">
        <v>320059.56</v>
      </c>
      <c r="N2972" s="34">
        <v>320059.56</v>
      </c>
      <c r="O2972" s="34">
        <v>320059.56000000006</v>
      </c>
      <c r="P2972" s="34">
        <v>320059.56000000006</v>
      </c>
      <c r="Q2972" s="34">
        <v>320059.56000000006</v>
      </c>
      <c r="R2972" s="34">
        <v>320059.56000000006</v>
      </c>
      <c r="S2972" s="34">
        <f t="shared" si="121"/>
        <v>320059.56000000006</v>
      </c>
    </row>
    <row r="2973" spans="2:19">
      <c r="B2973" s="5">
        <v>1997</v>
      </c>
      <c r="C2973" s="34">
        <v>49338.78</v>
      </c>
      <c r="D2973" s="34">
        <v>49338.78</v>
      </c>
      <c r="E2973" s="34">
        <v>49338.78</v>
      </c>
      <c r="F2973" s="34">
        <v>49338.78</v>
      </c>
      <c r="G2973" s="34">
        <v>49338.78</v>
      </c>
      <c r="H2973" s="34">
        <v>49338.78</v>
      </c>
      <c r="I2973" s="34">
        <v>49338.78</v>
      </c>
      <c r="J2973" s="34">
        <v>49338.78</v>
      </c>
      <c r="K2973" s="34">
        <v>49338.78</v>
      </c>
      <c r="L2973" s="34">
        <v>403276.86</v>
      </c>
      <c r="M2973" s="34">
        <v>403276.86</v>
      </c>
      <c r="N2973" s="34">
        <v>403276.86</v>
      </c>
      <c r="O2973" s="34">
        <v>403276.86</v>
      </c>
      <c r="P2973" s="34">
        <v>403276.86</v>
      </c>
      <c r="Q2973" s="34">
        <v>403276.86</v>
      </c>
      <c r="R2973" s="34">
        <v>403276.86</v>
      </c>
      <c r="S2973" s="34">
        <f t="shared" si="121"/>
        <v>403276.86</v>
      </c>
    </row>
    <row r="2974" spans="2:19">
      <c r="B2974" s="5">
        <v>1996</v>
      </c>
      <c r="C2974" s="34">
        <v>14540.57</v>
      </c>
      <c r="D2974" s="34">
        <v>14540.57</v>
      </c>
      <c r="E2974" s="34">
        <v>14540.57</v>
      </c>
      <c r="F2974" s="34">
        <v>14540.57</v>
      </c>
      <c r="G2974" s="34">
        <v>14540.57</v>
      </c>
      <c r="H2974" s="34">
        <v>14540.57</v>
      </c>
      <c r="I2974" s="34">
        <v>14540.57</v>
      </c>
      <c r="J2974" s="34">
        <v>14540.57</v>
      </c>
      <c r="K2974" s="34">
        <v>14540.57</v>
      </c>
      <c r="L2974" s="34">
        <v>424932.03</v>
      </c>
      <c r="M2974" s="34">
        <v>424932.03</v>
      </c>
      <c r="N2974" s="34">
        <v>424932.03</v>
      </c>
      <c r="O2974" s="34">
        <v>424932.03</v>
      </c>
      <c r="P2974" s="34">
        <v>424932.03</v>
      </c>
      <c r="Q2974" s="34">
        <v>424932.03</v>
      </c>
      <c r="R2974" s="34">
        <v>424932.03</v>
      </c>
      <c r="S2974" s="34">
        <f t="shared" si="121"/>
        <v>424932.03</v>
      </c>
    </row>
    <row r="2975" spans="2:19">
      <c r="B2975" s="5">
        <v>1995</v>
      </c>
      <c r="C2975" s="34">
        <v>15984.32</v>
      </c>
      <c r="D2975" s="34">
        <v>15984.32</v>
      </c>
      <c r="E2975" s="34">
        <v>15984.32</v>
      </c>
      <c r="F2975" s="34">
        <v>15984.32</v>
      </c>
      <c r="G2975" s="34">
        <v>15984.32</v>
      </c>
      <c r="H2975" s="34">
        <v>15984.32</v>
      </c>
      <c r="I2975" s="34">
        <v>15984.32</v>
      </c>
      <c r="J2975" s="34">
        <v>15984.32</v>
      </c>
      <c r="K2975" s="34">
        <v>15984.32</v>
      </c>
      <c r="L2975" s="34">
        <v>365040.21</v>
      </c>
      <c r="M2975" s="34">
        <v>365040.21</v>
      </c>
      <c r="N2975" s="34">
        <v>365040.21</v>
      </c>
      <c r="O2975" s="34">
        <v>365040.21</v>
      </c>
      <c r="P2975" s="34">
        <v>365040.21</v>
      </c>
      <c r="Q2975" s="34">
        <v>365040.21</v>
      </c>
      <c r="R2975" s="34">
        <v>365040.21</v>
      </c>
      <c r="S2975" s="34">
        <f t="shared" si="121"/>
        <v>365040.21</v>
      </c>
    </row>
    <row r="2976" spans="2:19">
      <c r="B2976" s="5">
        <v>1994</v>
      </c>
      <c r="C2976" s="34">
        <v>24077.65</v>
      </c>
      <c r="D2976" s="34">
        <v>24077.65</v>
      </c>
      <c r="E2976" s="34">
        <v>24077.65</v>
      </c>
      <c r="F2976" s="34">
        <v>24077.65</v>
      </c>
      <c r="G2976" s="34">
        <v>24077.65</v>
      </c>
      <c r="H2976" s="34">
        <v>24077.65</v>
      </c>
      <c r="I2976" s="34">
        <v>24077.65</v>
      </c>
      <c r="J2976" s="34">
        <v>24077.65</v>
      </c>
      <c r="K2976" s="34">
        <v>24077.65</v>
      </c>
      <c r="L2976" s="34">
        <v>353562.51</v>
      </c>
      <c r="M2976" s="34">
        <v>353562.51</v>
      </c>
      <c r="N2976" s="34">
        <v>353562.51</v>
      </c>
      <c r="O2976" s="34">
        <v>353562.51</v>
      </c>
      <c r="P2976" s="34">
        <v>353562.51</v>
      </c>
      <c r="Q2976" s="34">
        <v>353562.51</v>
      </c>
      <c r="R2976" s="34">
        <v>353562.51</v>
      </c>
      <c r="S2976" s="34">
        <f t="shared" si="121"/>
        <v>353562.51</v>
      </c>
    </row>
    <row r="2977" spans="2:19">
      <c r="B2977" s="5">
        <v>1993</v>
      </c>
      <c r="C2977" s="34">
        <v>27494.98</v>
      </c>
      <c r="D2977" s="34">
        <v>27494.98</v>
      </c>
      <c r="E2977" s="34">
        <v>27494.98</v>
      </c>
      <c r="F2977" s="34">
        <v>27494.98</v>
      </c>
      <c r="G2977" s="34">
        <v>27494.98</v>
      </c>
      <c r="H2977" s="34">
        <v>27494.98</v>
      </c>
      <c r="I2977" s="34">
        <v>27494.98</v>
      </c>
      <c r="J2977" s="34">
        <v>27494.98</v>
      </c>
      <c r="K2977" s="34">
        <v>27494.98</v>
      </c>
      <c r="L2977" s="34">
        <v>464590.51</v>
      </c>
      <c r="M2977" s="34">
        <v>464590.51</v>
      </c>
      <c r="N2977" s="34">
        <v>464590.51</v>
      </c>
      <c r="O2977" s="34">
        <v>464590.51</v>
      </c>
      <c r="P2977" s="34">
        <v>464590.51</v>
      </c>
      <c r="Q2977" s="34">
        <v>464590.51</v>
      </c>
      <c r="R2977" s="34">
        <v>464590.51</v>
      </c>
      <c r="S2977" s="34">
        <f t="shared" si="121"/>
        <v>464590.51</v>
      </c>
    </row>
    <row r="2978" spans="2:19">
      <c r="B2978" s="5">
        <v>1992</v>
      </c>
      <c r="C2978" s="34">
        <v>25151.69</v>
      </c>
      <c r="D2978" s="34">
        <v>25151.69</v>
      </c>
      <c r="E2978" s="34">
        <v>25151.69</v>
      </c>
      <c r="F2978" s="34">
        <v>25151.69</v>
      </c>
      <c r="G2978" s="34">
        <v>25151.69</v>
      </c>
      <c r="H2978" s="34">
        <v>25151.69</v>
      </c>
      <c r="I2978" s="34">
        <v>25151.69</v>
      </c>
      <c r="J2978" s="34">
        <v>25151.69</v>
      </c>
      <c r="K2978" s="34">
        <v>25151.69</v>
      </c>
      <c r="L2978" s="34">
        <v>520656.78</v>
      </c>
      <c r="M2978" s="34">
        <v>520656.78</v>
      </c>
      <c r="N2978" s="34">
        <v>520656.78</v>
      </c>
      <c r="O2978" s="34">
        <v>520656.78</v>
      </c>
      <c r="P2978" s="34">
        <v>520656.78</v>
      </c>
      <c r="Q2978" s="34">
        <v>520656.78</v>
      </c>
      <c r="R2978" s="34">
        <v>520656.78</v>
      </c>
      <c r="S2978" s="34">
        <f t="shared" si="121"/>
        <v>520656.78</v>
      </c>
    </row>
    <row r="2979" spans="2:19">
      <c r="B2979" s="5">
        <v>1991</v>
      </c>
      <c r="C2979" s="34">
        <v>47246.21</v>
      </c>
      <c r="D2979" s="34">
        <v>47246.21</v>
      </c>
      <c r="E2979" s="34">
        <v>47246.21</v>
      </c>
      <c r="F2979" s="34">
        <v>47246.21</v>
      </c>
      <c r="G2979" s="34">
        <v>47246.21</v>
      </c>
      <c r="H2979" s="34">
        <v>47246.21</v>
      </c>
      <c r="I2979" s="34">
        <v>47246.21</v>
      </c>
      <c r="J2979" s="34">
        <v>47246.21</v>
      </c>
      <c r="K2979" s="34">
        <v>47246.21</v>
      </c>
      <c r="L2979" s="34">
        <v>643980.51</v>
      </c>
      <c r="M2979" s="34">
        <v>643980.51</v>
      </c>
      <c r="N2979" s="34">
        <v>643980.51</v>
      </c>
      <c r="O2979" s="34">
        <v>643980.51</v>
      </c>
      <c r="P2979" s="34">
        <v>643980.51</v>
      </c>
      <c r="Q2979" s="34">
        <v>643980.51</v>
      </c>
      <c r="R2979" s="34">
        <v>643980.51</v>
      </c>
      <c r="S2979" s="34">
        <f t="shared" si="121"/>
        <v>643980.51</v>
      </c>
    </row>
    <row r="2980" spans="2:19">
      <c r="B2980" s="5">
        <v>1990</v>
      </c>
      <c r="C2980" s="34">
        <v>31438.84</v>
      </c>
      <c r="D2980" s="34">
        <v>31438.84</v>
      </c>
      <c r="E2980" s="34">
        <v>31438.84</v>
      </c>
      <c r="F2980" s="34">
        <v>31438.84</v>
      </c>
      <c r="G2980" s="34">
        <v>31438.84</v>
      </c>
      <c r="H2980" s="34">
        <v>31438.84</v>
      </c>
      <c r="I2980" s="34">
        <v>31438.84</v>
      </c>
      <c r="J2980" s="34">
        <v>31438.84</v>
      </c>
      <c r="K2980" s="34">
        <v>31438.84</v>
      </c>
      <c r="L2980" s="34">
        <v>555828.88</v>
      </c>
      <c r="M2980" s="34">
        <v>555828.88</v>
      </c>
      <c r="N2980" s="34">
        <v>555828.88</v>
      </c>
      <c r="O2980" s="34">
        <v>555828.87999999989</v>
      </c>
      <c r="P2980" s="34">
        <v>555828.87999999989</v>
      </c>
      <c r="Q2980" s="34">
        <v>555828.87999999989</v>
      </c>
      <c r="R2980" s="34">
        <v>555828.87999999989</v>
      </c>
      <c r="S2980" s="34">
        <f t="shared" si="121"/>
        <v>555828.87999999989</v>
      </c>
    </row>
    <row r="2981" spans="2:19">
      <c r="B2981" s="5">
        <v>1989</v>
      </c>
      <c r="C2981" s="34">
        <v>29778.34</v>
      </c>
      <c r="D2981" s="34">
        <v>29778.34</v>
      </c>
      <c r="E2981" s="34">
        <v>29778.34</v>
      </c>
      <c r="F2981" s="34">
        <v>29778.34</v>
      </c>
      <c r="G2981" s="34">
        <v>29778.34</v>
      </c>
      <c r="H2981" s="34">
        <v>29778.34</v>
      </c>
      <c r="I2981" s="34">
        <v>29778.34</v>
      </c>
      <c r="J2981" s="34">
        <v>29778.34</v>
      </c>
      <c r="K2981" s="34">
        <v>29778.34</v>
      </c>
      <c r="L2981" s="34">
        <v>725621.21</v>
      </c>
      <c r="M2981" s="34">
        <v>725621.21</v>
      </c>
      <c r="N2981" s="34">
        <v>725621.21</v>
      </c>
      <c r="O2981" s="34">
        <v>725621.21</v>
      </c>
      <c r="P2981" s="34">
        <v>725621.21</v>
      </c>
      <c r="Q2981" s="34">
        <v>725621.21</v>
      </c>
      <c r="R2981" s="34">
        <v>725621.21</v>
      </c>
      <c r="S2981" s="34">
        <f t="shared" si="121"/>
        <v>725621.21</v>
      </c>
    </row>
    <row r="2982" spans="2:19">
      <c r="B2982" s="5">
        <v>1988</v>
      </c>
      <c r="C2982" s="34">
        <v>38353.85</v>
      </c>
      <c r="D2982" s="34">
        <v>38353.85</v>
      </c>
      <c r="E2982" s="34">
        <v>38353.85</v>
      </c>
      <c r="F2982" s="34">
        <v>38353.85</v>
      </c>
      <c r="G2982" s="34">
        <v>38353.85</v>
      </c>
      <c r="H2982" s="34">
        <v>38353.85</v>
      </c>
      <c r="I2982" s="34">
        <v>38353.85</v>
      </c>
      <c r="J2982" s="34">
        <v>38353.85</v>
      </c>
      <c r="K2982" s="34">
        <v>38353.85</v>
      </c>
      <c r="L2982" s="34">
        <v>457328.85</v>
      </c>
      <c r="M2982" s="34">
        <v>457328.85</v>
      </c>
      <c r="N2982" s="34">
        <v>457328.85</v>
      </c>
      <c r="O2982" s="34">
        <v>457328.85</v>
      </c>
      <c r="P2982" s="34">
        <v>457328.85</v>
      </c>
      <c r="Q2982" s="34">
        <v>457328.85</v>
      </c>
      <c r="R2982" s="34">
        <v>457328.85</v>
      </c>
      <c r="S2982" s="34">
        <f t="shared" si="121"/>
        <v>457328.85</v>
      </c>
    </row>
    <row r="2983" spans="2:19">
      <c r="B2983" s="5">
        <v>1987</v>
      </c>
      <c r="C2983" s="34">
        <v>22941.27</v>
      </c>
      <c r="D2983" s="34">
        <v>22941.27</v>
      </c>
      <c r="E2983" s="34">
        <v>22941.27</v>
      </c>
      <c r="F2983" s="34">
        <v>22941.27</v>
      </c>
      <c r="G2983" s="34">
        <v>22941.27</v>
      </c>
      <c r="H2983" s="34">
        <v>22941.27</v>
      </c>
      <c r="I2983" s="34">
        <v>22941.27</v>
      </c>
      <c r="J2983" s="34">
        <v>22941.27</v>
      </c>
      <c r="K2983" s="34">
        <v>22941.27</v>
      </c>
      <c r="L2983" s="34">
        <v>427699.42</v>
      </c>
      <c r="M2983" s="34">
        <v>427699.42</v>
      </c>
      <c r="N2983" s="34">
        <v>427699.42</v>
      </c>
      <c r="O2983" s="34">
        <v>427699.42000000004</v>
      </c>
      <c r="P2983" s="34">
        <v>427699.42000000004</v>
      </c>
      <c r="Q2983" s="34">
        <v>427699.42000000004</v>
      </c>
      <c r="R2983" s="34">
        <v>427699.42000000004</v>
      </c>
      <c r="S2983" s="34">
        <f t="shared" si="121"/>
        <v>427699.42000000004</v>
      </c>
    </row>
    <row r="2984" spans="2:19">
      <c r="B2984" s="5">
        <v>1986</v>
      </c>
      <c r="C2984" s="34">
        <v>29551.64</v>
      </c>
      <c r="D2984" s="34">
        <v>29551.64</v>
      </c>
      <c r="E2984" s="34">
        <v>29551.64</v>
      </c>
      <c r="F2984" s="34">
        <v>29551.64</v>
      </c>
      <c r="G2984" s="34">
        <v>29551.64</v>
      </c>
      <c r="H2984" s="34">
        <v>29551.64</v>
      </c>
      <c r="I2984" s="34">
        <v>29551.64</v>
      </c>
      <c r="J2984" s="34">
        <v>29551.64</v>
      </c>
      <c r="K2984" s="34">
        <v>29551.64</v>
      </c>
      <c r="L2984" s="34">
        <v>363280.54</v>
      </c>
      <c r="M2984" s="34">
        <v>363280.54</v>
      </c>
      <c r="N2984" s="34">
        <v>363280.54</v>
      </c>
      <c r="O2984" s="34">
        <v>363280.54000000004</v>
      </c>
      <c r="P2984" s="34">
        <v>363280.54000000004</v>
      </c>
      <c r="Q2984" s="34">
        <v>363280.54000000004</v>
      </c>
      <c r="R2984" s="34">
        <v>363280.54000000004</v>
      </c>
      <c r="S2984" s="34">
        <f t="shared" si="121"/>
        <v>363280.54000000004</v>
      </c>
    </row>
    <row r="2985" spans="2:19">
      <c r="B2985" s="5">
        <v>1985</v>
      </c>
      <c r="C2985" s="34">
        <v>20120.36</v>
      </c>
      <c r="D2985" s="34">
        <v>20120.36</v>
      </c>
      <c r="E2985" s="34">
        <v>20120.36</v>
      </c>
      <c r="F2985" s="34">
        <v>20120.36</v>
      </c>
      <c r="G2985" s="34">
        <v>20120.36</v>
      </c>
      <c r="H2985" s="34">
        <v>20120.36</v>
      </c>
      <c r="I2985" s="34">
        <v>20120.36</v>
      </c>
      <c r="J2985" s="34">
        <v>20120.36</v>
      </c>
      <c r="K2985" s="34">
        <v>20120.36</v>
      </c>
      <c r="L2985" s="34">
        <v>270193.23</v>
      </c>
      <c r="M2985" s="34">
        <v>270193.23</v>
      </c>
      <c r="N2985" s="34">
        <v>270193.23</v>
      </c>
      <c r="O2985" s="34">
        <v>270193.23</v>
      </c>
      <c r="P2985" s="34">
        <v>270193.23</v>
      </c>
      <c r="Q2985" s="34">
        <v>270193.23</v>
      </c>
      <c r="R2985" s="34">
        <v>270193.23</v>
      </c>
      <c r="S2985" s="34">
        <f t="shared" si="121"/>
        <v>270193.23</v>
      </c>
    </row>
    <row r="2986" spans="2:19">
      <c r="B2986" s="5">
        <v>1984</v>
      </c>
      <c r="C2986" s="34">
        <v>32043.69</v>
      </c>
      <c r="D2986" s="34">
        <v>32043.69</v>
      </c>
      <c r="E2986" s="34">
        <v>32043.69</v>
      </c>
      <c r="F2986" s="34">
        <v>32043.69</v>
      </c>
      <c r="G2986" s="34">
        <v>32043.69</v>
      </c>
      <c r="H2986" s="34">
        <v>32043.69</v>
      </c>
      <c r="I2986" s="34">
        <v>32043.69</v>
      </c>
      <c r="J2986" s="34">
        <v>32043.69</v>
      </c>
      <c r="K2986" s="34">
        <v>32043.69</v>
      </c>
      <c r="L2986" s="34">
        <v>382177.4</v>
      </c>
      <c r="M2986" s="34">
        <v>382177.4</v>
      </c>
      <c r="N2986" s="34">
        <v>382177.4</v>
      </c>
      <c r="O2986" s="34">
        <v>382177.39999999997</v>
      </c>
      <c r="P2986" s="34">
        <v>382177.39999999997</v>
      </c>
      <c r="Q2986" s="34">
        <v>382177.39999999997</v>
      </c>
      <c r="R2986" s="34">
        <v>382177.39999999997</v>
      </c>
      <c r="S2986" s="34">
        <f t="shared" si="121"/>
        <v>382177.39999999997</v>
      </c>
    </row>
    <row r="2987" spans="2:19">
      <c r="B2987" s="5">
        <v>1983</v>
      </c>
      <c r="C2987" s="34">
        <v>16168.07</v>
      </c>
      <c r="D2987" s="34">
        <v>16168.07</v>
      </c>
      <c r="E2987" s="34">
        <v>16168.07</v>
      </c>
      <c r="F2987" s="34">
        <v>16168.07</v>
      </c>
      <c r="G2987" s="34">
        <v>16168.07</v>
      </c>
      <c r="H2987" s="34">
        <v>16168.07</v>
      </c>
      <c r="I2987" s="34">
        <v>16168.07</v>
      </c>
      <c r="J2987" s="34">
        <v>16168.07</v>
      </c>
      <c r="K2987" s="34">
        <v>16168.07</v>
      </c>
      <c r="L2987" s="34">
        <v>368354.61</v>
      </c>
      <c r="M2987" s="34">
        <v>368354.61</v>
      </c>
      <c r="N2987" s="34">
        <v>368354.61</v>
      </c>
      <c r="O2987" s="34">
        <v>368354.61</v>
      </c>
      <c r="P2987" s="34">
        <v>368354.61</v>
      </c>
      <c r="Q2987" s="34">
        <v>368354.61</v>
      </c>
      <c r="R2987" s="34">
        <v>368354.61</v>
      </c>
      <c r="S2987" s="34">
        <f t="shared" si="121"/>
        <v>368354.61</v>
      </c>
    </row>
    <row r="2988" spans="2:19">
      <c r="B2988" s="5">
        <v>1982</v>
      </c>
      <c r="C2988" s="34">
        <v>33595.97</v>
      </c>
      <c r="D2988" s="34">
        <v>33595.97</v>
      </c>
      <c r="E2988" s="34">
        <v>33595.97</v>
      </c>
      <c r="F2988" s="34">
        <v>33595.97</v>
      </c>
      <c r="G2988" s="34">
        <v>33595.97</v>
      </c>
      <c r="H2988" s="34">
        <v>33595.97</v>
      </c>
      <c r="I2988" s="34">
        <v>33595.97</v>
      </c>
      <c r="J2988" s="34">
        <v>33595.97</v>
      </c>
      <c r="K2988" s="34">
        <v>33595.97</v>
      </c>
      <c r="L2988" s="34">
        <v>369917.13</v>
      </c>
      <c r="M2988" s="34">
        <v>369917.13</v>
      </c>
      <c r="N2988" s="34">
        <v>369917.13</v>
      </c>
      <c r="O2988" s="34">
        <v>369917.13</v>
      </c>
      <c r="P2988" s="34">
        <v>369917.13</v>
      </c>
      <c r="Q2988" s="34">
        <v>369917.13</v>
      </c>
      <c r="R2988" s="34">
        <v>369917.13</v>
      </c>
      <c r="S2988" s="34">
        <f t="shared" si="121"/>
        <v>369917.13</v>
      </c>
    </row>
    <row r="2989" spans="2:19">
      <c r="B2989" s="5">
        <v>1981</v>
      </c>
      <c r="C2989" s="34">
        <v>42532.33</v>
      </c>
      <c r="D2989" s="34">
        <v>42532.33</v>
      </c>
      <c r="E2989" s="34">
        <v>42532.33</v>
      </c>
      <c r="F2989" s="34">
        <v>42532.33</v>
      </c>
      <c r="G2989" s="34">
        <v>42532.33</v>
      </c>
      <c r="H2989" s="34">
        <v>42532.33</v>
      </c>
      <c r="I2989" s="34">
        <v>42532.33</v>
      </c>
      <c r="J2989" s="34">
        <v>42532.33</v>
      </c>
      <c r="K2989" s="34">
        <v>42532.33</v>
      </c>
      <c r="L2989" s="34">
        <v>349840.74</v>
      </c>
      <c r="M2989" s="34">
        <v>349840.74</v>
      </c>
      <c r="N2989" s="34">
        <v>349840.74</v>
      </c>
      <c r="O2989" s="34">
        <v>349840.74</v>
      </c>
      <c r="P2989" s="34">
        <v>349840.74</v>
      </c>
      <c r="Q2989" s="34">
        <v>349840.74</v>
      </c>
      <c r="R2989" s="34">
        <v>349840.74</v>
      </c>
      <c r="S2989" s="34">
        <f t="shared" si="121"/>
        <v>349840.74</v>
      </c>
    </row>
    <row r="2990" spans="2:19">
      <c r="B2990" s="5">
        <v>1980</v>
      </c>
      <c r="C2990" s="34">
        <v>42980.22</v>
      </c>
      <c r="D2990" s="34">
        <v>42980.22</v>
      </c>
      <c r="E2990" s="34">
        <v>42980.22</v>
      </c>
      <c r="F2990" s="34">
        <v>42980.22</v>
      </c>
      <c r="G2990" s="34">
        <v>42980.22</v>
      </c>
      <c r="H2990" s="34">
        <v>42980.22</v>
      </c>
      <c r="I2990" s="34">
        <v>42980.22</v>
      </c>
      <c r="J2990" s="34">
        <v>42980.22</v>
      </c>
      <c r="K2990" s="34">
        <v>42980.22</v>
      </c>
      <c r="L2990" s="34">
        <v>592512.64</v>
      </c>
      <c r="M2990" s="34">
        <v>592512.64</v>
      </c>
      <c r="N2990" s="34">
        <v>592512.64</v>
      </c>
      <c r="O2990" s="34">
        <v>592512.64</v>
      </c>
      <c r="P2990" s="34">
        <v>592512.64</v>
      </c>
      <c r="Q2990" s="34">
        <v>592512.64</v>
      </c>
      <c r="R2990" s="34">
        <v>592512.64</v>
      </c>
      <c r="S2990" s="34">
        <f t="shared" si="121"/>
        <v>592512.64</v>
      </c>
    </row>
    <row r="2991" spans="2:19">
      <c r="B2991" s="5">
        <v>1979</v>
      </c>
      <c r="C2991" s="34">
        <v>42881.54</v>
      </c>
      <c r="D2991" s="34">
        <v>42881.54</v>
      </c>
      <c r="E2991" s="34">
        <v>42881.54</v>
      </c>
      <c r="F2991" s="34">
        <v>42881.54</v>
      </c>
      <c r="G2991" s="34">
        <v>42881.54</v>
      </c>
      <c r="H2991" s="34">
        <v>42881.54</v>
      </c>
      <c r="I2991" s="34">
        <v>42881.54</v>
      </c>
      <c r="J2991" s="34">
        <v>42881.54</v>
      </c>
      <c r="K2991" s="34">
        <v>42881.54</v>
      </c>
      <c r="L2991" s="34">
        <v>407266.47</v>
      </c>
      <c r="M2991" s="34">
        <v>407266.47</v>
      </c>
      <c r="N2991" s="34">
        <v>407266.47</v>
      </c>
      <c r="O2991" s="34">
        <v>407266.47</v>
      </c>
      <c r="P2991" s="34">
        <v>407266.47</v>
      </c>
      <c r="Q2991" s="34">
        <v>407266.47</v>
      </c>
      <c r="R2991" s="34">
        <v>407266.47</v>
      </c>
      <c r="S2991" s="34">
        <f t="shared" si="121"/>
        <v>407266.47</v>
      </c>
    </row>
    <row r="2992" spans="2:19">
      <c r="B2992" s="5">
        <v>1978</v>
      </c>
      <c r="C2992" s="34">
        <v>35877.339999999997</v>
      </c>
      <c r="D2992" s="34">
        <v>35877.339999999997</v>
      </c>
      <c r="E2992" s="34">
        <v>35877.339999999997</v>
      </c>
      <c r="F2992" s="34">
        <v>35877.339999999997</v>
      </c>
      <c r="G2992" s="34">
        <v>35877.339999999997</v>
      </c>
      <c r="H2992" s="34">
        <v>35877.339999999997</v>
      </c>
      <c r="I2992" s="34">
        <v>35877.339999999997</v>
      </c>
      <c r="J2992" s="34">
        <v>35877.339999999997</v>
      </c>
      <c r="K2992" s="34">
        <v>35877.339999999997</v>
      </c>
      <c r="L2992" s="34">
        <v>1345598.56</v>
      </c>
      <c r="M2992" s="34">
        <v>1345598.56</v>
      </c>
      <c r="N2992" s="34">
        <v>1345598.56</v>
      </c>
      <c r="O2992" s="34">
        <v>1345598.56</v>
      </c>
      <c r="P2992" s="34">
        <v>1345598.56</v>
      </c>
      <c r="Q2992" s="34">
        <v>1345598.56</v>
      </c>
      <c r="R2992" s="34">
        <v>1345598.56</v>
      </c>
      <c r="S2992" s="34">
        <f t="shared" si="121"/>
        <v>1345598.56</v>
      </c>
    </row>
    <row r="2993" spans="2:19">
      <c r="B2993" s="5">
        <v>1977</v>
      </c>
      <c r="C2993" s="34">
        <v>39982.5</v>
      </c>
      <c r="D2993" s="34">
        <v>39982.5</v>
      </c>
      <c r="E2993" s="34">
        <v>39982.5</v>
      </c>
      <c r="F2993" s="34">
        <v>39982.5</v>
      </c>
      <c r="G2993" s="34">
        <v>39982.5</v>
      </c>
      <c r="H2993" s="34">
        <v>39982.5</v>
      </c>
      <c r="I2993" s="34">
        <v>39982.5</v>
      </c>
      <c r="J2993" s="34">
        <v>39982.5</v>
      </c>
      <c r="K2993" s="34">
        <v>39982.5</v>
      </c>
      <c r="L2993" s="34">
        <v>285191.43</v>
      </c>
      <c r="M2993" s="34">
        <v>285191.43</v>
      </c>
      <c r="N2993" s="34">
        <v>285191.43</v>
      </c>
      <c r="O2993" s="34">
        <v>285191.43</v>
      </c>
      <c r="P2993" s="34">
        <v>285191.43</v>
      </c>
      <c r="Q2993" s="34">
        <v>285191.43</v>
      </c>
      <c r="R2993" s="34">
        <v>285191.43</v>
      </c>
      <c r="S2993" s="34">
        <f t="shared" si="121"/>
        <v>285191.43</v>
      </c>
    </row>
    <row r="2994" spans="2:19">
      <c r="B2994" s="5">
        <v>1976</v>
      </c>
      <c r="C2994" s="34">
        <v>19471.53</v>
      </c>
      <c r="D2994" s="34">
        <v>19471.53</v>
      </c>
      <c r="E2994" s="34">
        <v>19471.53</v>
      </c>
      <c r="F2994" s="34">
        <v>19471.53</v>
      </c>
      <c r="G2994" s="34">
        <v>19471.53</v>
      </c>
      <c r="H2994" s="34">
        <v>19471.53</v>
      </c>
      <c r="I2994" s="34">
        <v>19471.53</v>
      </c>
      <c r="J2994" s="34">
        <v>19471.53</v>
      </c>
      <c r="K2994" s="34">
        <v>19471.53</v>
      </c>
      <c r="L2994" s="34">
        <v>233933.43</v>
      </c>
      <c r="M2994" s="34">
        <v>233933.43</v>
      </c>
      <c r="N2994" s="34">
        <v>233933.43</v>
      </c>
      <c r="O2994" s="34">
        <v>233933.43000000002</v>
      </c>
      <c r="P2994" s="34">
        <v>233933.43000000002</v>
      </c>
      <c r="Q2994" s="34">
        <v>233933.43000000002</v>
      </c>
      <c r="R2994" s="34">
        <v>233933.43000000002</v>
      </c>
      <c r="S2994" s="34">
        <f t="shared" si="121"/>
        <v>233933.43000000002</v>
      </c>
    </row>
    <row r="2995" spans="2:19">
      <c r="B2995" s="5">
        <v>1975</v>
      </c>
      <c r="C2995" s="34">
        <v>16789.3</v>
      </c>
      <c r="D2995" s="34">
        <v>16789.3</v>
      </c>
      <c r="E2995" s="34">
        <v>16789.3</v>
      </c>
      <c r="F2995" s="34">
        <v>16789.3</v>
      </c>
      <c r="G2995" s="34">
        <v>16789.3</v>
      </c>
      <c r="H2995" s="34">
        <v>16789.3</v>
      </c>
      <c r="I2995" s="34">
        <v>16789.3</v>
      </c>
      <c r="J2995" s="34">
        <v>16789.3</v>
      </c>
      <c r="K2995" s="34">
        <v>16789.3</v>
      </c>
      <c r="L2995" s="34">
        <v>342250.1</v>
      </c>
      <c r="M2995" s="34">
        <v>342250.1</v>
      </c>
      <c r="N2995" s="34">
        <v>342250.1</v>
      </c>
      <c r="O2995" s="34">
        <v>342250.10000000003</v>
      </c>
      <c r="P2995" s="34">
        <v>342250.10000000003</v>
      </c>
      <c r="Q2995" s="34">
        <v>342250.10000000003</v>
      </c>
      <c r="R2995" s="34">
        <v>342250.10000000003</v>
      </c>
      <c r="S2995" s="34">
        <f t="shared" si="121"/>
        <v>342250.10000000003</v>
      </c>
    </row>
    <row r="2996" spans="2:19">
      <c r="B2996" s="5">
        <v>1974</v>
      </c>
      <c r="C2996" s="34">
        <v>26900.09</v>
      </c>
      <c r="D2996" s="34">
        <v>26900.09</v>
      </c>
      <c r="E2996" s="34">
        <v>26900.09</v>
      </c>
      <c r="F2996" s="34">
        <v>26900.09</v>
      </c>
      <c r="G2996" s="34">
        <v>26900.09</v>
      </c>
      <c r="H2996" s="34">
        <v>26900.09</v>
      </c>
      <c r="I2996" s="34">
        <v>26900.09</v>
      </c>
      <c r="J2996" s="34">
        <v>26900.09</v>
      </c>
      <c r="K2996" s="34">
        <v>26900.09</v>
      </c>
      <c r="L2996" s="34">
        <v>246627.77</v>
      </c>
      <c r="M2996" s="34">
        <v>246627.77</v>
      </c>
      <c r="N2996" s="34">
        <v>246627.77</v>
      </c>
      <c r="O2996" s="34">
        <v>246627.77</v>
      </c>
      <c r="P2996" s="34">
        <v>246627.77</v>
      </c>
      <c r="Q2996" s="34">
        <v>246627.77</v>
      </c>
      <c r="R2996" s="34">
        <v>246627.77</v>
      </c>
      <c r="S2996" s="34">
        <f t="shared" si="121"/>
        <v>246627.77</v>
      </c>
    </row>
    <row r="2997" spans="2:19">
      <c r="B2997" s="5">
        <v>1973</v>
      </c>
      <c r="C2997" s="34">
        <v>24965.88</v>
      </c>
      <c r="D2997" s="34">
        <v>24965.88</v>
      </c>
      <c r="E2997" s="34">
        <v>24965.88</v>
      </c>
      <c r="F2997" s="34">
        <v>24965.88</v>
      </c>
      <c r="G2997" s="34">
        <v>24965.88</v>
      </c>
      <c r="H2997" s="34">
        <v>24965.88</v>
      </c>
      <c r="I2997" s="34">
        <v>24965.88</v>
      </c>
      <c r="J2997" s="34">
        <v>24965.88</v>
      </c>
      <c r="K2997" s="34">
        <v>24965.88</v>
      </c>
      <c r="L2997" s="34">
        <v>274606.7</v>
      </c>
      <c r="M2997" s="34">
        <v>274606.7</v>
      </c>
      <c r="N2997" s="34">
        <v>274606.7</v>
      </c>
      <c r="O2997" s="34">
        <v>274606.7</v>
      </c>
      <c r="P2997" s="34">
        <v>274606.7</v>
      </c>
      <c r="Q2997" s="34">
        <v>274606.7</v>
      </c>
      <c r="R2997" s="34">
        <v>274606.7</v>
      </c>
      <c r="S2997" s="34">
        <f t="shared" si="121"/>
        <v>274606.7</v>
      </c>
    </row>
    <row r="2998" spans="2:19">
      <c r="B2998" s="5">
        <v>1972</v>
      </c>
      <c r="C2998" s="34">
        <v>27218.11</v>
      </c>
      <c r="D2998" s="34">
        <v>27218.11</v>
      </c>
      <c r="E2998" s="34">
        <v>27218.11</v>
      </c>
      <c r="F2998" s="34">
        <v>27218.11</v>
      </c>
      <c r="G2998" s="34">
        <v>27218.11</v>
      </c>
      <c r="H2998" s="34">
        <v>27218.11</v>
      </c>
      <c r="I2998" s="34">
        <v>27218.11</v>
      </c>
      <c r="J2998" s="34">
        <v>27218.11</v>
      </c>
      <c r="K2998" s="34">
        <v>27218.11</v>
      </c>
      <c r="L2998" s="34">
        <v>310558.68</v>
      </c>
      <c r="M2998" s="34">
        <v>310558.68</v>
      </c>
      <c r="N2998" s="34">
        <v>310558.68</v>
      </c>
      <c r="O2998" s="34">
        <v>310558.68</v>
      </c>
      <c r="P2998" s="34">
        <v>310558.68</v>
      </c>
      <c r="Q2998" s="34">
        <v>310558.68</v>
      </c>
      <c r="R2998" s="34">
        <v>310558.68</v>
      </c>
      <c r="S2998" s="34">
        <f t="shared" si="121"/>
        <v>310558.68</v>
      </c>
    </row>
    <row r="2999" spans="2:19">
      <c r="B2999" s="5">
        <v>1971</v>
      </c>
      <c r="C2999" s="34">
        <v>20502.3</v>
      </c>
      <c r="D2999" s="34">
        <v>20502.3</v>
      </c>
      <c r="E2999" s="34">
        <v>20502.3</v>
      </c>
      <c r="F2999" s="34">
        <v>20502.3</v>
      </c>
      <c r="G2999" s="34">
        <v>20502.3</v>
      </c>
      <c r="H2999" s="34">
        <v>20502.3</v>
      </c>
      <c r="I2999" s="34">
        <v>20502.3</v>
      </c>
      <c r="J2999" s="34">
        <v>20502.3</v>
      </c>
      <c r="K2999" s="34">
        <v>20502.3</v>
      </c>
      <c r="L2999" s="34">
        <v>300450.96999999997</v>
      </c>
      <c r="M2999" s="34">
        <v>300450.96999999997</v>
      </c>
      <c r="N2999" s="34">
        <v>300450.96999999997</v>
      </c>
      <c r="O2999" s="34">
        <v>300450.96999999997</v>
      </c>
      <c r="P2999" s="34">
        <v>300450.96999999997</v>
      </c>
      <c r="Q2999" s="34">
        <v>300450.96999999997</v>
      </c>
      <c r="R2999" s="34">
        <v>300450.96999999997</v>
      </c>
      <c r="S2999" s="34">
        <f t="shared" si="121"/>
        <v>300450.96999999997</v>
      </c>
    </row>
    <row r="3000" spans="2:19">
      <c r="B3000" s="5">
        <v>1970</v>
      </c>
      <c r="C3000" s="34">
        <v>29980.62</v>
      </c>
      <c r="D3000" s="34">
        <v>29980.62</v>
      </c>
      <c r="E3000" s="34">
        <v>29980.62</v>
      </c>
      <c r="F3000" s="34">
        <v>29980.62</v>
      </c>
      <c r="G3000" s="34">
        <v>29980.62</v>
      </c>
      <c r="H3000" s="34">
        <v>29980.62</v>
      </c>
      <c r="I3000" s="34">
        <v>29980.62</v>
      </c>
      <c r="J3000" s="34">
        <v>29980.62</v>
      </c>
      <c r="K3000" s="34">
        <v>29980.62</v>
      </c>
      <c r="L3000" s="34">
        <v>756731.4</v>
      </c>
      <c r="M3000" s="34">
        <v>756731.4</v>
      </c>
      <c r="N3000" s="34">
        <v>756731.4</v>
      </c>
      <c r="O3000" s="34">
        <v>756731.4</v>
      </c>
      <c r="P3000" s="34">
        <v>756731.4</v>
      </c>
      <c r="Q3000" s="34">
        <v>756731.4</v>
      </c>
      <c r="R3000" s="34">
        <v>756731.4</v>
      </c>
      <c r="S3000" s="34">
        <f t="shared" si="121"/>
        <v>756731.4</v>
      </c>
    </row>
    <row r="3001" spans="2:19">
      <c r="B3001" s="5">
        <v>1969</v>
      </c>
      <c r="C3001" s="34">
        <v>17116.52</v>
      </c>
      <c r="D3001" s="34">
        <v>17116.52</v>
      </c>
      <c r="E3001" s="34">
        <v>17116.52</v>
      </c>
      <c r="F3001" s="34">
        <v>17116.52</v>
      </c>
      <c r="G3001" s="34">
        <v>17116.52</v>
      </c>
      <c r="H3001" s="34">
        <v>17116.52</v>
      </c>
      <c r="I3001" s="34">
        <v>17116.52</v>
      </c>
      <c r="J3001" s="34">
        <v>17116.52</v>
      </c>
      <c r="K3001" s="34">
        <v>17116.52</v>
      </c>
      <c r="L3001" s="34">
        <v>420648.52</v>
      </c>
      <c r="M3001" s="34">
        <v>420648.52</v>
      </c>
      <c r="N3001" s="34">
        <v>420648.52</v>
      </c>
      <c r="O3001" s="34">
        <v>420648.52</v>
      </c>
      <c r="P3001" s="34">
        <v>420648.52</v>
      </c>
      <c r="Q3001" s="34">
        <v>420648.52</v>
      </c>
      <c r="R3001" s="34">
        <v>420648.52</v>
      </c>
      <c r="S3001" s="34">
        <f t="shared" si="121"/>
        <v>420648.52</v>
      </c>
    </row>
    <row r="3002" spans="2:19">
      <c r="B3002" s="5">
        <v>1968</v>
      </c>
      <c r="C3002" s="34">
        <v>18164.16</v>
      </c>
      <c r="D3002" s="34">
        <v>18164.16</v>
      </c>
      <c r="E3002" s="34">
        <v>18164.16</v>
      </c>
      <c r="F3002" s="34">
        <v>18164.16</v>
      </c>
      <c r="G3002" s="34">
        <v>18164.16</v>
      </c>
      <c r="H3002" s="34">
        <v>18164.16</v>
      </c>
      <c r="I3002" s="34">
        <v>18164.16</v>
      </c>
      <c r="J3002" s="34">
        <v>18164.16</v>
      </c>
      <c r="K3002" s="34">
        <v>18164.16</v>
      </c>
      <c r="L3002" s="34">
        <v>234803.64</v>
      </c>
      <c r="M3002" s="34">
        <v>234803.64</v>
      </c>
      <c r="N3002" s="34">
        <v>234803.64</v>
      </c>
      <c r="O3002" s="34">
        <v>234803.64</v>
      </c>
      <c r="P3002" s="34">
        <v>234803.64</v>
      </c>
      <c r="Q3002" s="34">
        <v>234803.64</v>
      </c>
      <c r="R3002" s="34">
        <v>234803.64</v>
      </c>
      <c r="S3002" s="34">
        <f t="shared" si="121"/>
        <v>234803.64</v>
      </c>
    </row>
    <row r="3003" spans="2:19">
      <c r="B3003" s="5">
        <v>1967</v>
      </c>
      <c r="C3003" s="34">
        <v>45068.33</v>
      </c>
      <c r="D3003" s="34">
        <v>45068.33</v>
      </c>
      <c r="E3003" s="34">
        <v>45068.33</v>
      </c>
      <c r="F3003" s="34">
        <v>45068.33</v>
      </c>
      <c r="G3003" s="34">
        <v>45068.33</v>
      </c>
      <c r="H3003" s="34">
        <v>45068.33</v>
      </c>
      <c r="I3003" s="34">
        <v>45068.33</v>
      </c>
      <c r="J3003" s="34">
        <v>45068.33</v>
      </c>
      <c r="K3003" s="34">
        <v>45068.33</v>
      </c>
      <c r="L3003" s="34">
        <v>324883.03999999998</v>
      </c>
      <c r="M3003" s="34">
        <v>324883.03999999998</v>
      </c>
      <c r="N3003" s="34">
        <v>324883.03999999998</v>
      </c>
      <c r="O3003" s="34">
        <v>324883.03999999998</v>
      </c>
      <c r="P3003" s="34">
        <v>324883.03999999998</v>
      </c>
      <c r="Q3003" s="34">
        <v>324883.03999999998</v>
      </c>
      <c r="R3003" s="34">
        <v>324883.03999999998</v>
      </c>
      <c r="S3003" s="34">
        <f t="shared" si="121"/>
        <v>324883.03999999998</v>
      </c>
    </row>
    <row r="3004" spans="2:19">
      <c r="B3004" s="5">
        <v>1966</v>
      </c>
      <c r="C3004" s="34">
        <v>16363.38</v>
      </c>
      <c r="D3004" s="34">
        <v>16363.38</v>
      </c>
      <c r="E3004" s="34">
        <v>16363.38</v>
      </c>
      <c r="F3004" s="34">
        <v>16363.38</v>
      </c>
      <c r="G3004" s="34">
        <v>16363.38</v>
      </c>
      <c r="H3004" s="34">
        <v>16363.38</v>
      </c>
      <c r="I3004" s="34">
        <v>16363.38</v>
      </c>
      <c r="J3004" s="34">
        <v>16363.38</v>
      </c>
      <c r="K3004" s="34">
        <v>16363.38</v>
      </c>
      <c r="L3004" s="34">
        <v>306505.15999999997</v>
      </c>
      <c r="M3004" s="34">
        <v>306505.15999999997</v>
      </c>
      <c r="N3004" s="34">
        <v>306505.15999999997</v>
      </c>
      <c r="O3004" s="34">
        <v>306505.15999999997</v>
      </c>
      <c r="P3004" s="34">
        <v>306505.15999999997</v>
      </c>
      <c r="Q3004" s="34">
        <v>306505.15999999997</v>
      </c>
      <c r="R3004" s="34">
        <v>306505.15999999997</v>
      </c>
      <c r="S3004" s="34">
        <f t="shared" si="121"/>
        <v>306505.15999999997</v>
      </c>
    </row>
    <row r="3005" spans="2:19">
      <c r="B3005" s="5">
        <v>1965</v>
      </c>
      <c r="C3005" s="34">
        <v>20554.96</v>
      </c>
      <c r="D3005" s="34">
        <v>20554.96</v>
      </c>
      <c r="E3005" s="34">
        <v>20554.96</v>
      </c>
      <c r="F3005" s="34">
        <v>20554.96</v>
      </c>
      <c r="G3005" s="34">
        <v>20554.96</v>
      </c>
      <c r="H3005" s="34">
        <v>20554.96</v>
      </c>
      <c r="I3005" s="34">
        <v>20554.96</v>
      </c>
      <c r="J3005" s="34">
        <v>20554.96</v>
      </c>
      <c r="K3005" s="34">
        <v>20554.96</v>
      </c>
      <c r="L3005" s="34">
        <v>286229.89</v>
      </c>
      <c r="M3005" s="34">
        <v>286229.89</v>
      </c>
      <c r="N3005" s="34">
        <v>286229.89</v>
      </c>
      <c r="O3005" s="34">
        <v>286229.89</v>
      </c>
      <c r="P3005" s="34">
        <v>286229.89</v>
      </c>
      <c r="Q3005" s="34">
        <v>286229.89</v>
      </c>
      <c r="R3005" s="34">
        <v>286229.89</v>
      </c>
      <c r="S3005" s="34">
        <f t="shared" si="121"/>
        <v>286229.89</v>
      </c>
    </row>
    <row r="3006" spans="2:19">
      <c r="B3006" s="5">
        <v>1964</v>
      </c>
      <c r="C3006" s="34">
        <v>9336.7000000000007</v>
      </c>
      <c r="D3006" s="34">
        <v>9336.7000000000007</v>
      </c>
      <c r="E3006" s="34">
        <v>9336.7000000000007</v>
      </c>
      <c r="F3006" s="34">
        <v>9336.7000000000007</v>
      </c>
      <c r="G3006" s="34">
        <v>9336.7000000000007</v>
      </c>
      <c r="H3006" s="34">
        <v>9336.7000000000007</v>
      </c>
      <c r="I3006" s="34">
        <v>9336.7000000000007</v>
      </c>
      <c r="J3006" s="34">
        <v>9336.7000000000007</v>
      </c>
      <c r="K3006" s="34">
        <v>9336.7000000000007</v>
      </c>
      <c r="L3006" s="34">
        <v>275654.84000000003</v>
      </c>
      <c r="M3006" s="34">
        <v>275654.84000000003</v>
      </c>
      <c r="N3006" s="34">
        <v>275654.84000000003</v>
      </c>
      <c r="O3006" s="34">
        <v>275654.84000000003</v>
      </c>
      <c r="P3006" s="34">
        <v>275654.84000000003</v>
      </c>
      <c r="Q3006" s="34">
        <v>275654.84000000003</v>
      </c>
      <c r="R3006" s="34">
        <v>275654.84000000003</v>
      </c>
      <c r="S3006" s="34">
        <f t="shared" si="121"/>
        <v>275654.84000000003</v>
      </c>
    </row>
    <row r="3007" spans="2:19">
      <c r="B3007" s="5">
        <v>1963</v>
      </c>
      <c r="C3007" s="34">
        <v>12234.7</v>
      </c>
      <c r="D3007" s="34">
        <v>12234.7</v>
      </c>
      <c r="E3007" s="34">
        <v>12234.7</v>
      </c>
      <c r="F3007" s="34">
        <v>12234.7</v>
      </c>
      <c r="G3007" s="34">
        <v>12234.7</v>
      </c>
      <c r="H3007" s="34">
        <v>12234.7</v>
      </c>
      <c r="I3007" s="34">
        <v>12234.7</v>
      </c>
      <c r="J3007" s="34">
        <v>12234.7</v>
      </c>
      <c r="K3007" s="34">
        <v>12234.7</v>
      </c>
      <c r="L3007" s="34">
        <v>170685.08</v>
      </c>
      <c r="M3007" s="34">
        <v>170685.08</v>
      </c>
      <c r="N3007" s="34">
        <v>170685.08</v>
      </c>
      <c r="O3007" s="34">
        <v>170685.08</v>
      </c>
      <c r="P3007" s="34">
        <v>170685.08</v>
      </c>
      <c r="Q3007" s="34">
        <v>170685.08</v>
      </c>
      <c r="R3007" s="34">
        <v>170685.08</v>
      </c>
      <c r="S3007" s="34">
        <f t="shared" si="121"/>
        <v>170685.08</v>
      </c>
    </row>
    <row r="3008" spans="2:19">
      <c r="B3008" s="5">
        <v>1962</v>
      </c>
      <c r="C3008" s="34">
        <v>13258.31</v>
      </c>
      <c r="D3008" s="34">
        <v>13258.31</v>
      </c>
      <c r="E3008" s="34">
        <v>13258.31</v>
      </c>
      <c r="F3008" s="34">
        <v>13258.31</v>
      </c>
      <c r="G3008" s="34">
        <v>13258.31</v>
      </c>
      <c r="H3008" s="34">
        <v>13258.31</v>
      </c>
      <c r="I3008" s="34">
        <v>13258.31</v>
      </c>
      <c r="J3008" s="34">
        <v>13258.31</v>
      </c>
      <c r="K3008" s="34">
        <v>13258.31</v>
      </c>
      <c r="L3008" s="34">
        <v>203962.52</v>
      </c>
      <c r="M3008" s="34">
        <v>203962.52</v>
      </c>
      <c r="N3008" s="34">
        <v>203962.52</v>
      </c>
      <c r="O3008" s="34">
        <v>203962.52</v>
      </c>
      <c r="P3008" s="34">
        <v>203962.52</v>
      </c>
      <c r="Q3008" s="34">
        <v>203962.52</v>
      </c>
      <c r="R3008" s="34">
        <v>203962.52</v>
      </c>
      <c r="S3008" s="34">
        <f t="shared" si="121"/>
        <v>203962.52</v>
      </c>
    </row>
    <row r="3009" spans="2:19">
      <c r="B3009" s="5">
        <v>1961</v>
      </c>
      <c r="C3009" s="34">
        <v>11216.72</v>
      </c>
      <c r="D3009" s="34">
        <v>11216.72</v>
      </c>
      <c r="E3009" s="34">
        <v>11216.72</v>
      </c>
      <c r="F3009" s="34">
        <v>11216.72</v>
      </c>
      <c r="G3009" s="34">
        <v>11216.72</v>
      </c>
      <c r="H3009" s="34">
        <v>11216.72</v>
      </c>
      <c r="I3009" s="34">
        <v>11216.72</v>
      </c>
      <c r="J3009" s="34">
        <v>11216.72</v>
      </c>
      <c r="K3009" s="34">
        <v>11216.72</v>
      </c>
      <c r="L3009" s="34">
        <v>166734.84</v>
      </c>
      <c r="M3009" s="34">
        <v>166734.84</v>
      </c>
      <c r="N3009" s="34">
        <v>166734.84</v>
      </c>
      <c r="O3009" s="34">
        <v>166734.84</v>
      </c>
      <c r="P3009" s="34">
        <v>166734.84</v>
      </c>
      <c r="Q3009" s="34">
        <v>166734.84</v>
      </c>
      <c r="R3009" s="34">
        <v>166734.84</v>
      </c>
      <c r="S3009" s="34">
        <f t="shared" si="121"/>
        <v>166734.84</v>
      </c>
    </row>
    <row r="3010" spans="2:19">
      <c r="B3010" s="5">
        <v>1960</v>
      </c>
      <c r="C3010" s="34">
        <v>14161.8</v>
      </c>
      <c r="D3010" s="34">
        <v>14161.8</v>
      </c>
      <c r="E3010" s="34">
        <v>14161.8</v>
      </c>
      <c r="F3010" s="34">
        <v>14161.8</v>
      </c>
      <c r="G3010" s="34">
        <v>14161.8</v>
      </c>
      <c r="H3010" s="34">
        <v>14161.8</v>
      </c>
      <c r="I3010" s="34">
        <v>14161.8</v>
      </c>
      <c r="J3010" s="34">
        <v>14161.8</v>
      </c>
      <c r="K3010" s="34">
        <v>14161.8</v>
      </c>
      <c r="L3010" s="34">
        <v>149775.82999999999</v>
      </c>
      <c r="M3010" s="34">
        <v>149775.82999999999</v>
      </c>
      <c r="N3010" s="34">
        <v>149775.82999999999</v>
      </c>
      <c r="O3010" s="34">
        <v>149775.82999999999</v>
      </c>
      <c r="P3010" s="34">
        <v>149775.82999999999</v>
      </c>
      <c r="Q3010" s="34">
        <v>149775.82999999999</v>
      </c>
      <c r="R3010" s="34">
        <v>149775.82999999999</v>
      </c>
      <c r="S3010" s="34">
        <f t="shared" si="121"/>
        <v>149775.82999999999</v>
      </c>
    </row>
    <row r="3011" spans="2:19">
      <c r="B3011" s="5">
        <v>1959</v>
      </c>
      <c r="C3011" s="34">
        <v>4277.47</v>
      </c>
      <c r="D3011" s="34">
        <v>4277.47</v>
      </c>
      <c r="E3011" s="34">
        <v>4277.47</v>
      </c>
      <c r="F3011" s="34">
        <v>4277.47</v>
      </c>
      <c r="G3011" s="34">
        <v>4277.47</v>
      </c>
      <c r="H3011" s="34">
        <v>4277.47</v>
      </c>
      <c r="I3011" s="34">
        <v>4277.47</v>
      </c>
      <c r="J3011" s="34">
        <v>4277.47</v>
      </c>
      <c r="K3011" s="34">
        <v>4277.47</v>
      </c>
      <c r="L3011" s="34">
        <v>100670.31</v>
      </c>
      <c r="M3011" s="34">
        <v>100670.31</v>
      </c>
      <c r="N3011" s="34">
        <v>100670.31</v>
      </c>
      <c r="O3011" s="34">
        <v>100670.31</v>
      </c>
      <c r="P3011" s="34">
        <v>100670.31</v>
      </c>
      <c r="Q3011" s="34">
        <v>100670.31</v>
      </c>
      <c r="R3011" s="34">
        <v>100670.31</v>
      </c>
      <c r="S3011" s="34">
        <f t="shared" si="121"/>
        <v>100670.31</v>
      </c>
    </row>
    <row r="3012" spans="2:19">
      <c r="B3012" s="5">
        <v>1958</v>
      </c>
      <c r="C3012" s="34">
        <v>4175.72</v>
      </c>
      <c r="D3012" s="34">
        <v>4175.72</v>
      </c>
      <c r="E3012" s="34">
        <v>4175.72</v>
      </c>
      <c r="F3012" s="34">
        <v>4175.72</v>
      </c>
      <c r="G3012" s="34">
        <v>4175.72</v>
      </c>
      <c r="H3012" s="34">
        <v>4175.72</v>
      </c>
      <c r="I3012" s="34">
        <v>4175.72</v>
      </c>
      <c r="J3012" s="34">
        <v>4175.72</v>
      </c>
      <c r="K3012" s="34">
        <v>4175.72</v>
      </c>
      <c r="L3012" s="34">
        <v>80965.119999999995</v>
      </c>
      <c r="M3012" s="34">
        <v>80965.119999999995</v>
      </c>
      <c r="N3012" s="34">
        <v>80965.119999999995</v>
      </c>
      <c r="O3012" s="34">
        <v>80965.119999999995</v>
      </c>
      <c r="P3012" s="34">
        <v>80965.119999999995</v>
      </c>
      <c r="Q3012" s="34">
        <v>80965.119999999995</v>
      </c>
      <c r="R3012" s="34">
        <v>80965.119999999995</v>
      </c>
      <c r="S3012" s="34">
        <f t="shared" si="121"/>
        <v>80965.119999999995</v>
      </c>
    </row>
    <row r="3013" spans="2:19">
      <c r="B3013" s="5">
        <v>1957</v>
      </c>
      <c r="C3013" s="34">
        <v>2657.96</v>
      </c>
      <c r="D3013" s="34">
        <v>2657.96</v>
      </c>
      <c r="E3013" s="34">
        <v>2657.96</v>
      </c>
      <c r="F3013" s="34">
        <v>2657.96</v>
      </c>
      <c r="G3013" s="34">
        <v>2657.96</v>
      </c>
      <c r="H3013" s="34">
        <v>2657.96</v>
      </c>
      <c r="I3013" s="34">
        <v>2657.96</v>
      </c>
      <c r="J3013" s="34">
        <v>2657.96</v>
      </c>
      <c r="K3013" s="34">
        <v>2657.96</v>
      </c>
      <c r="L3013" s="34">
        <v>111714.47</v>
      </c>
      <c r="M3013" s="34">
        <v>111714.47</v>
      </c>
      <c r="N3013" s="34">
        <v>111714.47</v>
      </c>
      <c r="O3013" s="34">
        <v>111714.47</v>
      </c>
      <c r="P3013" s="34">
        <v>111714.47</v>
      </c>
      <c r="Q3013" s="34">
        <v>111714.47</v>
      </c>
      <c r="R3013" s="34">
        <v>111714.47</v>
      </c>
      <c r="S3013" s="34">
        <f t="shared" si="121"/>
        <v>111714.47</v>
      </c>
    </row>
    <row r="3014" spans="2:19">
      <c r="B3014" s="5">
        <v>1956</v>
      </c>
      <c r="C3014" s="34">
        <v>0</v>
      </c>
      <c r="D3014" s="34">
        <v>0</v>
      </c>
      <c r="E3014" s="34">
        <v>0</v>
      </c>
      <c r="F3014" s="34">
        <v>0</v>
      </c>
      <c r="G3014" s="34">
        <v>0</v>
      </c>
      <c r="H3014" s="34">
        <v>0</v>
      </c>
      <c r="I3014" s="34">
        <v>0</v>
      </c>
      <c r="J3014" s="34">
        <v>0</v>
      </c>
      <c r="K3014" s="34">
        <v>0</v>
      </c>
      <c r="L3014" s="34">
        <v>51008.01</v>
      </c>
      <c r="M3014" s="34">
        <v>51008.01</v>
      </c>
      <c r="N3014" s="34">
        <v>51008.01</v>
      </c>
      <c r="O3014" s="34">
        <v>51008.01</v>
      </c>
      <c r="P3014" s="34">
        <v>51008.01</v>
      </c>
      <c r="Q3014" s="34">
        <v>51008.01</v>
      </c>
      <c r="R3014" s="34">
        <v>51008.01</v>
      </c>
      <c r="S3014" s="34">
        <f t="shared" ref="S3014:S3040" si="122">+R3014</f>
        <v>51008.01</v>
      </c>
    </row>
    <row r="3015" spans="2:19">
      <c r="B3015" s="5">
        <v>1955</v>
      </c>
      <c r="C3015" s="34">
        <v>0</v>
      </c>
      <c r="D3015" s="34">
        <v>0</v>
      </c>
      <c r="E3015" s="34">
        <v>0</v>
      </c>
      <c r="F3015" s="34">
        <v>0</v>
      </c>
      <c r="G3015" s="34">
        <v>0</v>
      </c>
      <c r="H3015" s="34">
        <v>0</v>
      </c>
      <c r="I3015" s="34">
        <v>0</v>
      </c>
      <c r="J3015" s="34">
        <v>0</v>
      </c>
      <c r="K3015" s="34">
        <v>0</v>
      </c>
      <c r="L3015" s="34">
        <v>28282.240000000002</v>
      </c>
      <c r="M3015" s="34">
        <v>28282.240000000002</v>
      </c>
      <c r="N3015" s="34">
        <v>28282.240000000002</v>
      </c>
      <c r="O3015" s="34">
        <v>28282.240000000002</v>
      </c>
      <c r="P3015" s="34">
        <v>28282.240000000002</v>
      </c>
      <c r="Q3015" s="34">
        <v>28282.240000000002</v>
      </c>
      <c r="R3015" s="34">
        <v>28282.240000000002</v>
      </c>
      <c r="S3015" s="34">
        <f t="shared" si="122"/>
        <v>28282.240000000002</v>
      </c>
    </row>
    <row r="3016" spans="2:19">
      <c r="B3016" s="5">
        <v>1954</v>
      </c>
      <c r="C3016" s="34">
        <v>0</v>
      </c>
      <c r="D3016" s="34">
        <v>0</v>
      </c>
      <c r="E3016" s="34">
        <v>0</v>
      </c>
      <c r="F3016" s="34">
        <v>0</v>
      </c>
      <c r="G3016" s="34">
        <v>0</v>
      </c>
      <c r="H3016" s="34">
        <v>0</v>
      </c>
      <c r="I3016" s="34">
        <v>0</v>
      </c>
      <c r="J3016" s="34">
        <v>0</v>
      </c>
      <c r="K3016" s="34">
        <v>0</v>
      </c>
      <c r="L3016" s="34">
        <v>871.55</v>
      </c>
      <c r="M3016" s="34">
        <v>871.55</v>
      </c>
      <c r="N3016" s="34">
        <v>871.55</v>
      </c>
      <c r="O3016" s="34">
        <v>871.55</v>
      </c>
      <c r="P3016" s="34">
        <v>871.55</v>
      </c>
      <c r="Q3016" s="34">
        <v>871.55</v>
      </c>
      <c r="R3016" s="34">
        <v>871.55</v>
      </c>
      <c r="S3016" s="34">
        <f t="shared" si="122"/>
        <v>871.55</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f t="shared" si="122"/>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f t="shared" si="122"/>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f t="shared" si="122"/>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f t="shared" si="122"/>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f t="shared" si="122"/>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f t="shared" si="122"/>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f t="shared" si="122"/>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f t="shared" si="122"/>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f t="shared" si="122"/>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f t="shared" si="122"/>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f t="shared" si="122"/>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f t="shared" si="122"/>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f t="shared" si="122"/>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f t="shared" si="122"/>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f t="shared" si="122"/>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f t="shared" si="122"/>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f t="shared" si="122"/>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f t="shared" si="122"/>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f t="shared" si="122"/>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f t="shared" si="122"/>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f t="shared" si="122"/>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f t="shared" si="122"/>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f t="shared" si="122"/>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f t="shared" si="122"/>
        <v>0</v>
      </c>
    </row>
    <row r="3041" spans="1:19">
      <c r="A3041" s="63" t="s">
        <v>135</v>
      </c>
      <c r="B3041" s="6" t="s">
        <v>10</v>
      </c>
      <c r="C3041" s="10">
        <f>SUM(C2964:C3040)</f>
        <v>1264210.6999999997</v>
      </c>
      <c r="D3041" s="10">
        <f>SUM(D2963:D3040)</f>
        <v>1282867.1999999997</v>
      </c>
      <c r="E3041" s="10">
        <f>SUM(E2962:E3040)</f>
        <v>1307731.0199999998</v>
      </c>
      <c r="F3041" s="10">
        <f>SUM(F2961:F3040)</f>
        <v>1320914.9499999997</v>
      </c>
      <c r="G3041" s="10">
        <f>SUM(G2960:G3040)</f>
        <v>1343273.1999999997</v>
      </c>
      <c r="H3041" s="10">
        <f>SUM(H2954:H3040)</f>
        <v>1362016.1499999997</v>
      </c>
      <c r="I3041" s="10">
        <f>SUM(I2954:I3040)</f>
        <v>1372236.7399999998</v>
      </c>
      <c r="J3041" s="10">
        <f t="shared" ref="J3041" si="123">SUM(J2954:J3040)</f>
        <v>1404532.7899999996</v>
      </c>
      <c r="K3041" s="10">
        <f>SUM(K2954:K3040)</f>
        <v>1476762.7799999998</v>
      </c>
      <c r="L3041" s="10">
        <f t="shared" ref="L3041" si="124">SUM(L2954:L3040)</f>
        <v>23621750.639999989</v>
      </c>
      <c r="M3041" s="10">
        <f>SUM(M2954:M3040)</f>
        <v>24340199.289999988</v>
      </c>
      <c r="N3041" s="10">
        <f>SUM(N2949:N3040)</f>
        <v>25052090.649999987</v>
      </c>
      <c r="O3041" s="10">
        <f>SUM(O2949:O3040)</f>
        <v>26254900.579999983</v>
      </c>
      <c r="P3041" s="10">
        <f>SUM(P2949:P3040)</f>
        <v>27286210.389999982</v>
      </c>
      <c r="Q3041" s="10">
        <f>SUM(Q2949:Q3040)</f>
        <v>29351656.289999992</v>
      </c>
      <c r="R3041" s="10">
        <f>SUM(R2948:R3040)</f>
        <v>30047483.329999991</v>
      </c>
      <c r="S3041" s="10">
        <f>SUM(S2948:S3040)</f>
        <v>31849424.279999997</v>
      </c>
    </row>
    <row r="3042" spans="1:19">
      <c r="A3042" s="64"/>
      <c r="B3042" s="6"/>
      <c r="C3042" s="7"/>
      <c r="D3042" s="7"/>
      <c r="E3042" s="7"/>
      <c r="F3042" s="7"/>
      <c r="G3042" s="7"/>
      <c r="H3042" s="7"/>
      <c r="I3042" s="7"/>
      <c r="J3042" s="7"/>
      <c r="K3042" s="7"/>
      <c r="L3042" s="7"/>
      <c r="M3042" s="9"/>
    </row>
    <row r="3043" spans="1:19" ht="24.75" customHeight="1">
      <c r="A3043" s="65" t="s">
        <v>136</v>
      </c>
      <c r="B3043" s="5">
        <v>2022</v>
      </c>
      <c r="C3043" s="33"/>
      <c r="D3043" s="33"/>
      <c r="E3043" s="33"/>
      <c r="F3043" s="33"/>
      <c r="G3043" s="33"/>
      <c r="H3043" s="33"/>
      <c r="I3043" s="33"/>
      <c r="J3043" s="33"/>
      <c r="K3043" s="33"/>
      <c r="L3043" s="33"/>
      <c r="M3043" s="33"/>
      <c r="N3043" s="33"/>
      <c r="O3043" s="33"/>
      <c r="P3043" s="33"/>
      <c r="Q3043" s="33"/>
      <c r="R3043" s="62"/>
      <c r="S3043" s="34">
        <v>37677.72</v>
      </c>
    </row>
    <row r="3044" spans="1:19">
      <c r="A3044" s="35"/>
      <c r="B3044" s="5">
        <v>2021</v>
      </c>
      <c r="C3044" s="33"/>
      <c r="D3044" s="33"/>
      <c r="E3044" s="33"/>
      <c r="F3044" s="33"/>
      <c r="G3044" s="33"/>
      <c r="H3044" s="33"/>
      <c r="I3044" s="33"/>
      <c r="J3044" s="33"/>
      <c r="K3044" s="33"/>
      <c r="L3044" s="33"/>
      <c r="M3044" s="33"/>
      <c r="N3044" s="33"/>
      <c r="O3044" s="33"/>
      <c r="P3044" s="33"/>
      <c r="Q3044" s="33"/>
      <c r="R3044" s="34">
        <v>11146.419999999998</v>
      </c>
      <c r="S3044" s="34">
        <f>+R3044</f>
        <v>11146.419999999998</v>
      </c>
    </row>
    <row r="3045" spans="1:19">
      <c r="B3045" s="5">
        <v>2020</v>
      </c>
      <c r="C3045" s="33"/>
      <c r="D3045" s="33"/>
      <c r="E3045" s="33"/>
      <c r="F3045" s="33"/>
      <c r="G3045" s="33"/>
      <c r="H3045" s="33"/>
      <c r="I3045" s="33"/>
      <c r="J3045" s="33"/>
      <c r="K3045" s="33"/>
      <c r="L3045" s="33"/>
      <c r="M3045" s="33"/>
      <c r="N3045" s="33"/>
      <c r="O3045" s="33"/>
      <c r="P3045" s="33"/>
      <c r="Q3045" s="34">
        <v>54706.200000000012</v>
      </c>
      <c r="R3045" s="34">
        <v>54706.200000000012</v>
      </c>
      <c r="S3045" s="34">
        <f t="shared" ref="S3045:S3108" si="125">+R3045</f>
        <v>54706.200000000012</v>
      </c>
    </row>
    <row r="3046" spans="1:19">
      <c r="A3046" s="37"/>
      <c r="B3046" s="5">
        <v>2019</v>
      </c>
      <c r="C3046" s="33"/>
      <c r="D3046" s="33"/>
      <c r="E3046" s="33"/>
      <c r="F3046" s="33"/>
      <c r="G3046" s="33"/>
      <c r="H3046" s="33"/>
      <c r="I3046" s="33"/>
      <c r="J3046" s="33"/>
      <c r="K3046" s="33"/>
      <c r="L3046" s="33"/>
      <c r="M3046" s="33"/>
      <c r="N3046" s="33"/>
      <c r="O3046" s="33"/>
      <c r="P3046" s="34">
        <v>53677.639999999985</v>
      </c>
      <c r="Q3046" s="34">
        <v>53677.639999999985</v>
      </c>
      <c r="R3046" s="34">
        <v>53677.639999999985</v>
      </c>
      <c r="S3046" s="34">
        <f t="shared" si="125"/>
        <v>53677.639999999985</v>
      </c>
    </row>
    <row r="3047" spans="1:19">
      <c r="A3047" s="37"/>
      <c r="B3047" s="5">
        <v>2018</v>
      </c>
      <c r="C3047" s="33"/>
      <c r="D3047" s="33"/>
      <c r="E3047" s="33"/>
      <c r="F3047" s="33"/>
      <c r="G3047" s="33"/>
      <c r="H3047" s="33"/>
      <c r="I3047" s="33"/>
      <c r="J3047" s="33"/>
      <c r="K3047" s="33"/>
      <c r="L3047" s="33"/>
      <c r="M3047" s="33"/>
      <c r="N3047" s="33"/>
      <c r="O3047" s="34">
        <v>37283.160000000003</v>
      </c>
      <c r="P3047" s="34">
        <v>37283.160000000003</v>
      </c>
      <c r="Q3047" s="34">
        <v>37283.160000000003</v>
      </c>
      <c r="R3047" s="34">
        <v>37283.160000000003</v>
      </c>
      <c r="S3047" s="34">
        <f t="shared" si="125"/>
        <v>37283.160000000003</v>
      </c>
    </row>
    <row r="3048" spans="1:19">
      <c r="A3048" s="37"/>
      <c r="B3048" s="5">
        <v>2017</v>
      </c>
      <c r="C3048" s="33"/>
      <c r="D3048" s="33"/>
      <c r="E3048" s="33"/>
      <c r="F3048" s="33"/>
      <c r="G3048" s="33"/>
      <c r="H3048" s="33"/>
      <c r="I3048" s="33"/>
      <c r="J3048" s="33"/>
      <c r="K3048" s="33"/>
      <c r="L3048" s="33"/>
      <c r="M3048" s="33"/>
      <c r="N3048" s="34">
        <v>15180.11</v>
      </c>
      <c r="O3048" s="34">
        <v>25345.96</v>
      </c>
      <c r="P3048" s="34">
        <v>25345.96</v>
      </c>
      <c r="Q3048" s="34">
        <v>25345.96</v>
      </c>
      <c r="R3048" s="34">
        <v>25345.96</v>
      </c>
      <c r="S3048" s="34">
        <f t="shared" si="125"/>
        <v>25345.96</v>
      </c>
    </row>
    <row r="3049" spans="1:19">
      <c r="B3049" s="5">
        <v>2016</v>
      </c>
      <c r="C3049" s="33"/>
      <c r="D3049" s="33"/>
      <c r="E3049" s="33"/>
      <c r="F3049" s="33"/>
      <c r="G3049" s="33"/>
      <c r="H3049" s="33"/>
      <c r="I3049" s="33"/>
      <c r="J3049" s="33"/>
      <c r="K3049" s="33"/>
      <c r="L3049" s="33"/>
      <c r="M3049" s="34">
        <v>138186.15</v>
      </c>
      <c r="N3049" s="34">
        <v>138186.15</v>
      </c>
      <c r="O3049" s="34">
        <v>138186.15000000002</v>
      </c>
      <c r="P3049" s="34">
        <v>138186.15000000002</v>
      </c>
      <c r="Q3049" s="34">
        <v>138186.15000000002</v>
      </c>
      <c r="R3049" s="34">
        <v>138186.15000000002</v>
      </c>
      <c r="S3049" s="34">
        <f t="shared" si="125"/>
        <v>138186.15000000002</v>
      </c>
    </row>
    <row r="3050" spans="1:19">
      <c r="B3050" s="5">
        <v>2015</v>
      </c>
      <c r="C3050" s="33"/>
      <c r="D3050" s="33"/>
      <c r="E3050" s="33"/>
      <c r="F3050" s="33"/>
      <c r="G3050" s="33"/>
      <c r="H3050" s="33"/>
      <c r="I3050" s="33"/>
      <c r="J3050" s="33"/>
      <c r="K3050" s="33"/>
      <c r="L3050" s="34">
        <v>25801.43</v>
      </c>
      <c r="M3050" s="34">
        <v>25801.43</v>
      </c>
      <c r="N3050" s="34">
        <v>25801.43</v>
      </c>
      <c r="O3050" s="34">
        <v>25801.43</v>
      </c>
      <c r="P3050" s="34">
        <v>25801.43</v>
      </c>
      <c r="Q3050" s="34">
        <v>25801.43</v>
      </c>
      <c r="R3050" s="34">
        <v>25801.43</v>
      </c>
      <c r="S3050" s="34">
        <f t="shared" si="125"/>
        <v>25801.43</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f t="shared" si="125"/>
        <v>0</v>
      </c>
    </row>
    <row r="3052" spans="1:19">
      <c r="B3052" s="5">
        <v>2013</v>
      </c>
      <c r="C3052" s="33"/>
      <c r="D3052" s="33"/>
      <c r="E3052" s="33"/>
      <c r="F3052" s="33"/>
      <c r="G3052" s="33"/>
      <c r="H3052" s="33"/>
      <c r="I3052" s="33"/>
      <c r="J3052" s="34">
        <v>0</v>
      </c>
      <c r="K3052" s="34">
        <v>0</v>
      </c>
      <c r="L3052" s="34">
        <v>12474.07</v>
      </c>
      <c r="M3052" s="34">
        <v>12474.07</v>
      </c>
      <c r="N3052" s="34">
        <v>12474.07</v>
      </c>
      <c r="O3052" s="34">
        <v>12474.07</v>
      </c>
      <c r="P3052" s="34">
        <v>12474.07</v>
      </c>
      <c r="Q3052" s="34">
        <v>12474.07</v>
      </c>
      <c r="R3052" s="34">
        <v>12474.07</v>
      </c>
      <c r="S3052" s="34">
        <f t="shared" si="125"/>
        <v>12474.07</v>
      </c>
    </row>
    <row r="3053" spans="1:19">
      <c r="B3053" s="5">
        <v>2012</v>
      </c>
      <c r="C3053" s="33"/>
      <c r="D3053" s="33"/>
      <c r="E3053" s="33"/>
      <c r="F3053" s="33"/>
      <c r="G3053" s="33"/>
      <c r="H3053" s="33"/>
      <c r="I3053" s="34">
        <v>5188.2700000000004</v>
      </c>
      <c r="J3053" s="34">
        <v>5188.2700000000004</v>
      </c>
      <c r="K3053" s="34">
        <v>5188.2700000000004</v>
      </c>
      <c r="L3053" s="34">
        <v>18687.650000000001</v>
      </c>
      <c r="M3053" s="34">
        <v>18687.650000000001</v>
      </c>
      <c r="N3053" s="34">
        <v>18687.650000000001</v>
      </c>
      <c r="O3053" s="34">
        <v>18687.650000000001</v>
      </c>
      <c r="P3053" s="34">
        <v>18687.650000000001</v>
      </c>
      <c r="Q3053" s="34">
        <v>18687.650000000001</v>
      </c>
      <c r="R3053" s="34">
        <v>18687.650000000001</v>
      </c>
      <c r="S3053" s="34">
        <f t="shared" si="125"/>
        <v>18687.650000000001</v>
      </c>
    </row>
    <row r="3054" spans="1:19">
      <c r="B3054" s="5">
        <v>2011</v>
      </c>
      <c r="C3054" s="33"/>
      <c r="D3054" s="33"/>
      <c r="E3054" s="33"/>
      <c r="F3054" s="33"/>
      <c r="G3054" s="33"/>
      <c r="H3054" s="34">
        <v>4762.08</v>
      </c>
      <c r="I3054" s="34">
        <v>4762.08</v>
      </c>
      <c r="J3054" s="34">
        <v>4762.08</v>
      </c>
      <c r="K3054" s="34">
        <v>4762.08</v>
      </c>
      <c r="L3054" s="34">
        <v>15565.83</v>
      </c>
      <c r="M3054" s="34">
        <v>15565.83</v>
      </c>
      <c r="N3054" s="34">
        <v>15565.83</v>
      </c>
      <c r="O3054" s="34">
        <v>15565.83</v>
      </c>
      <c r="P3054" s="34">
        <v>15565.83</v>
      </c>
      <c r="Q3054" s="34">
        <v>15565.83</v>
      </c>
      <c r="R3054" s="34">
        <v>15565.83</v>
      </c>
      <c r="S3054" s="34">
        <f t="shared" si="125"/>
        <v>15565.83</v>
      </c>
    </row>
    <row r="3055" spans="1:19">
      <c r="B3055" s="5">
        <v>2010</v>
      </c>
      <c r="C3055" s="33"/>
      <c r="D3055" s="33"/>
      <c r="E3055" s="33"/>
      <c r="F3055" s="33"/>
      <c r="G3055" s="34">
        <v>2754.21</v>
      </c>
      <c r="H3055" s="34">
        <v>2754.21</v>
      </c>
      <c r="I3055" s="34">
        <v>2754.21</v>
      </c>
      <c r="J3055" s="34">
        <v>2754.21</v>
      </c>
      <c r="K3055" s="34">
        <v>2754.21</v>
      </c>
      <c r="L3055" s="34">
        <v>13082.8</v>
      </c>
      <c r="M3055" s="34">
        <v>13082.8</v>
      </c>
      <c r="N3055" s="34">
        <v>13082.8</v>
      </c>
      <c r="O3055" s="34">
        <v>13082.8</v>
      </c>
      <c r="P3055" s="34">
        <v>13082.8</v>
      </c>
      <c r="Q3055" s="34">
        <v>13082.8</v>
      </c>
      <c r="R3055" s="34">
        <v>13082.8</v>
      </c>
      <c r="S3055" s="34">
        <f t="shared" si="125"/>
        <v>13082.8</v>
      </c>
    </row>
    <row r="3056" spans="1:19">
      <c r="B3056" s="5">
        <v>2009</v>
      </c>
      <c r="C3056" s="33"/>
      <c r="D3056" s="33"/>
      <c r="E3056" s="33"/>
      <c r="F3056" s="34">
        <v>3195.52</v>
      </c>
      <c r="G3056" s="34">
        <v>3195.52</v>
      </c>
      <c r="H3056" s="34">
        <v>3195.52</v>
      </c>
      <c r="I3056" s="34">
        <v>3195.52</v>
      </c>
      <c r="J3056" s="34">
        <v>3195.52</v>
      </c>
      <c r="K3056" s="34">
        <v>3195.52</v>
      </c>
      <c r="L3056" s="34">
        <v>12752.46</v>
      </c>
      <c r="M3056" s="34">
        <v>12752.46</v>
      </c>
      <c r="N3056" s="34">
        <v>12752.46</v>
      </c>
      <c r="O3056" s="34">
        <v>12752.460000000001</v>
      </c>
      <c r="P3056" s="34">
        <v>12752.460000000001</v>
      </c>
      <c r="Q3056" s="34">
        <v>12752.460000000001</v>
      </c>
      <c r="R3056" s="34">
        <v>12752.460000000001</v>
      </c>
      <c r="S3056" s="34">
        <f t="shared" si="125"/>
        <v>12752.460000000001</v>
      </c>
    </row>
    <row r="3057" spans="2:19">
      <c r="B3057" s="5">
        <v>2008</v>
      </c>
      <c r="C3057" s="33"/>
      <c r="D3057" s="33"/>
      <c r="E3057" s="34">
        <v>0</v>
      </c>
      <c r="F3057" s="34">
        <v>0</v>
      </c>
      <c r="G3057" s="34">
        <v>0</v>
      </c>
      <c r="H3057" s="34">
        <v>0</v>
      </c>
      <c r="I3057" s="34">
        <v>0</v>
      </c>
      <c r="J3057" s="34">
        <v>0</v>
      </c>
      <c r="K3057" s="34">
        <v>0</v>
      </c>
      <c r="L3057" s="34">
        <v>6814.67</v>
      </c>
      <c r="M3057" s="34">
        <v>6814.67</v>
      </c>
      <c r="N3057" s="34">
        <v>6814.67</v>
      </c>
      <c r="O3057" s="34">
        <v>6814.67</v>
      </c>
      <c r="P3057" s="34">
        <v>6814.67</v>
      </c>
      <c r="Q3057" s="34">
        <v>6814.67</v>
      </c>
      <c r="R3057" s="34">
        <v>6814.67</v>
      </c>
      <c r="S3057" s="34">
        <f t="shared" si="125"/>
        <v>6814.67</v>
      </c>
    </row>
    <row r="3058" spans="2:19">
      <c r="B3058" s="5">
        <v>2007</v>
      </c>
      <c r="C3058" s="33"/>
      <c r="D3058" s="34">
        <v>2713.49</v>
      </c>
      <c r="E3058" s="34">
        <v>2713.49</v>
      </c>
      <c r="F3058" s="34">
        <v>2713.49</v>
      </c>
      <c r="G3058" s="34">
        <v>2713.49</v>
      </c>
      <c r="H3058" s="34">
        <v>2713.49</v>
      </c>
      <c r="I3058" s="34">
        <v>2713.49</v>
      </c>
      <c r="J3058" s="34">
        <v>2713.49</v>
      </c>
      <c r="K3058" s="34">
        <v>2713.49</v>
      </c>
      <c r="L3058" s="34">
        <v>10762.05</v>
      </c>
      <c r="M3058" s="34">
        <v>10762.05</v>
      </c>
      <c r="N3058" s="34">
        <v>10762.05</v>
      </c>
      <c r="O3058" s="34">
        <v>10762.050000000001</v>
      </c>
      <c r="P3058" s="34">
        <v>10762.050000000001</v>
      </c>
      <c r="Q3058" s="34">
        <v>10762.050000000001</v>
      </c>
      <c r="R3058" s="34">
        <v>10762.050000000001</v>
      </c>
      <c r="S3058" s="34">
        <f t="shared" si="125"/>
        <v>10762.050000000001</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f t="shared" si="125"/>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f t="shared" si="125"/>
        <v>0</v>
      </c>
    </row>
    <row r="3061" spans="2:19">
      <c r="B3061" s="5">
        <v>2004</v>
      </c>
      <c r="C3061" s="34">
        <v>6456.9</v>
      </c>
      <c r="D3061" s="34">
        <v>6456.9</v>
      </c>
      <c r="E3061" s="34">
        <v>6456.9</v>
      </c>
      <c r="F3061" s="34">
        <v>6456.9</v>
      </c>
      <c r="G3061" s="34">
        <v>6456.9</v>
      </c>
      <c r="H3061" s="34">
        <v>6456.9</v>
      </c>
      <c r="I3061" s="34">
        <v>6456.9</v>
      </c>
      <c r="J3061" s="34">
        <v>6456.9</v>
      </c>
      <c r="K3061" s="34">
        <v>6456.9</v>
      </c>
      <c r="L3061" s="34">
        <v>20152.849999999999</v>
      </c>
      <c r="M3061" s="34">
        <v>20152.849999999999</v>
      </c>
      <c r="N3061" s="34">
        <v>20152.849999999999</v>
      </c>
      <c r="O3061" s="34">
        <v>20152.849999999999</v>
      </c>
      <c r="P3061" s="34">
        <v>20152.849999999999</v>
      </c>
      <c r="Q3061" s="34">
        <v>20152.849999999999</v>
      </c>
      <c r="R3061" s="34">
        <v>20152.849999999999</v>
      </c>
      <c r="S3061" s="34">
        <f t="shared" si="125"/>
        <v>20152.849999999999</v>
      </c>
    </row>
    <row r="3062" spans="2:19">
      <c r="B3062" s="5">
        <v>2003</v>
      </c>
      <c r="C3062" s="34">
        <v>3107.08</v>
      </c>
      <c r="D3062" s="34">
        <v>3107.08</v>
      </c>
      <c r="E3062" s="34">
        <v>3107.08</v>
      </c>
      <c r="F3062" s="34">
        <v>3107.08</v>
      </c>
      <c r="G3062" s="34">
        <v>3107.08</v>
      </c>
      <c r="H3062" s="34">
        <v>3107.08</v>
      </c>
      <c r="I3062" s="34">
        <v>3107.08</v>
      </c>
      <c r="J3062" s="34">
        <v>3107.08</v>
      </c>
      <c r="K3062" s="34">
        <v>3107.08</v>
      </c>
      <c r="L3062" s="34">
        <v>30626.51</v>
      </c>
      <c r="M3062" s="34">
        <v>30626.51</v>
      </c>
      <c r="N3062" s="34">
        <v>30626.51</v>
      </c>
      <c r="O3062" s="34">
        <v>25769.850000000006</v>
      </c>
      <c r="P3062" s="34">
        <v>25769.850000000006</v>
      </c>
      <c r="Q3062" s="34">
        <v>25769.850000000006</v>
      </c>
      <c r="R3062" s="34">
        <v>25769.850000000006</v>
      </c>
      <c r="S3062" s="34">
        <f t="shared" si="125"/>
        <v>25769.850000000006</v>
      </c>
    </row>
    <row r="3063" spans="2:19">
      <c r="B3063" s="5">
        <v>2002</v>
      </c>
      <c r="C3063" s="34">
        <v>2852.4</v>
      </c>
      <c r="D3063" s="34">
        <v>2852.4</v>
      </c>
      <c r="E3063" s="34">
        <v>2852.4</v>
      </c>
      <c r="F3063" s="34">
        <v>2852.4</v>
      </c>
      <c r="G3063" s="34">
        <v>2852.4</v>
      </c>
      <c r="H3063" s="34">
        <v>2852.4</v>
      </c>
      <c r="I3063" s="34">
        <v>2852.4</v>
      </c>
      <c r="J3063" s="34">
        <v>2852.4</v>
      </c>
      <c r="K3063" s="34">
        <v>2852.4</v>
      </c>
      <c r="L3063" s="34">
        <v>10161.790000000001</v>
      </c>
      <c r="M3063" s="34">
        <v>10161.790000000001</v>
      </c>
      <c r="N3063" s="34">
        <v>10161.790000000001</v>
      </c>
      <c r="O3063" s="34">
        <v>10161.790000000001</v>
      </c>
      <c r="P3063" s="34">
        <v>10161.790000000001</v>
      </c>
      <c r="Q3063" s="34">
        <v>10161.790000000001</v>
      </c>
      <c r="R3063" s="34">
        <v>10161.790000000001</v>
      </c>
      <c r="S3063" s="34">
        <f t="shared" si="125"/>
        <v>10161.790000000001</v>
      </c>
    </row>
    <row r="3064" spans="2:19">
      <c r="B3064" s="5">
        <v>2001</v>
      </c>
      <c r="C3064" s="34">
        <v>4590.8999999999996</v>
      </c>
      <c r="D3064" s="34">
        <v>4590.8999999999996</v>
      </c>
      <c r="E3064" s="34">
        <v>4590.8999999999996</v>
      </c>
      <c r="F3064" s="34">
        <v>4590.8999999999996</v>
      </c>
      <c r="G3064" s="34">
        <v>4590.8999999999996</v>
      </c>
      <c r="H3064" s="34">
        <v>4590.8999999999996</v>
      </c>
      <c r="I3064" s="34">
        <v>4590.8999999999996</v>
      </c>
      <c r="J3064" s="34">
        <v>4590.8999999999996</v>
      </c>
      <c r="K3064" s="34">
        <v>4590.8999999999996</v>
      </c>
      <c r="L3064" s="34">
        <v>15310.55</v>
      </c>
      <c r="M3064" s="34">
        <v>15310.55</v>
      </c>
      <c r="N3064" s="34">
        <v>15310.55</v>
      </c>
      <c r="O3064" s="34">
        <v>15310.55</v>
      </c>
      <c r="P3064" s="34">
        <v>15310.55</v>
      </c>
      <c r="Q3064" s="34">
        <v>15310.55</v>
      </c>
      <c r="R3064" s="34">
        <v>15310.55</v>
      </c>
      <c r="S3064" s="34">
        <f t="shared" si="125"/>
        <v>15310.55</v>
      </c>
    </row>
    <row r="3065" spans="2:19">
      <c r="B3065" s="5">
        <v>2000</v>
      </c>
      <c r="C3065" s="34">
        <v>3361.81</v>
      </c>
      <c r="D3065" s="34">
        <v>3361.81</v>
      </c>
      <c r="E3065" s="34">
        <v>3361.81</v>
      </c>
      <c r="F3065" s="34">
        <v>3361.81</v>
      </c>
      <c r="G3065" s="34">
        <v>3361.81</v>
      </c>
      <c r="H3065" s="34">
        <v>3361.81</v>
      </c>
      <c r="I3065" s="34">
        <v>3361.81</v>
      </c>
      <c r="J3065" s="34">
        <v>3361.81</v>
      </c>
      <c r="K3065" s="34">
        <v>3361.81</v>
      </c>
      <c r="L3065" s="34">
        <v>30490.12</v>
      </c>
      <c r="M3065" s="34">
        <v>30490.12</v>
      </c>
      <c r="N3065" s="34">
        <v>30490.12</v>
      </c>
      <c r="O3065" s="34">
        <v>30490.120000000003</v>
      </c>
      <c r="P3065" s="34">
        <v>30490.120000000003</v>
      </c>
      <c r="Q3065" s="34">
        <v>30490.120000000003</v>
      </c>
      <c r="R3065" s="34">
        <v>30490.120000000003</v>
      </c>
      <c r="S3065" s="34">
        <f t="shared" si="125"/>
        <v>30490.120000000003</v>
      </c>
    </row>
    <row r="3066" spans="2:19">
      <c r="B3066" s="5">
        <v>1999</v>
      </c>
      <c r="C3066" s="34">
        <v>2385.9499999999998</v>
      </c>
      <c r="D3066" s="34">
        <v>2385.9499999999998</v>
      </c>
      <c r="E3066" s="34">
        <v>2385.9499999999998</v>
      </c>
      <c r="F3066" s="34">
        <v>2385.9499999999998</v>
      </c>
      <c r="G3066" s="34">
        <v>2385.9499999999998</v>
      </c>
      <c r="H3066" s="34">
        <v>2385.9499999999998</v>
      </c>
      <c r="I3066" s="34">
        <v>2385.9499999999998</v>
      </c>
      <c r="J3066" s="34">
        <v>2385.9499999999998</v>
      </c>
      <c r="K3066" s="34">
        <v>2385.9499999999998</v>
      </c>
      <c r="L3066" s="34">
        <v>18231.8</v>
      </c>
      <c r="M3066" s="34">
        <v>18231.8</v>
      </c>
      <c r="N3066" s="34">
        <v>18231.8</v>
      </c>
      <c r="O3066" s="34">
        <v>18231.8</v>
      </c>
      <c r="P3066" s="34">
        <v>18231.8</v>
      </c>
      <c r="Q3066" s="34">
        <v>18231.8</v>
      </c>
      <c r="R3066" s="34">
        <v>18231.8</v>
      </c>
      <c r="S3066" s="34">
        <f t="shared" si="125"/>
        <v>18231.8</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f t="shared" si="125"/>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f t="shared" si="125"/>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f t="shared" si="125"/>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f t="shared" si="125"/>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f t="shared" si="125"/>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f t="shared" si="125"/>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f t="shared" si="125"/>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f t="shared" si="125"/>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f t="shared" si="125"/>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f t="shared" si="125"/>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f t="shared" si="125"/>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f t="shared" si="125"/>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f t="shared" si="125"/>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f t="shared" si="125"/>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f t="shared" si="125"/>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f t="shared" si="125"/>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f t="shared" si="125"/>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f t="shared" si="125"/>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f t="shared" si="125"/>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f t="shared" si="125"/>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f t="shared" si="125"/>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f t="shared" si="125"/>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f t="shared" si="125"/>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f t="shared" si="125"/>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f t="shared" si="125"/>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f t="shared" si="125"/>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f t="shared" si="125"/>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f t="shared" si="125"/>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f t="shared" si="125"/>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f t="shared" si="125"/>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f t="shared" si="125"/>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f t="shared" si="125"/>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f t="shared" si="125"/>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f t="shared" si="125"/>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f t="shared" si="125"/>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f t="shared" si="125"/>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f t="shared" si="125"/>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f t="shared" si="125"/>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f t="shared" si="125"/>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f t="shared" si="125"/>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f t="shared" si="125"/>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f t="shared" si="125"/>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f t="shared" ref="S3109:S3135" si="126">+R3109</f>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f t="shared" si="126"/>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f t="shared" si="126"/>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f t="shared" si="126"/>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f t="shared" si="126"/>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f t="shared" si="126"/>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f t="shared" si="126"/>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f t="shared" si="126"/>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f t="shared" si="126"/>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f t="shared" si="126"/>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f t="shared" si="126"/>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f t="shared" si="126"/>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f t="shared" si="126"/>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f t="shared" si="126"/>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f t="shared" si="126"/>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f t="shared" si="126"/>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f t="shared" si="126"/>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f t="shared" si="126"/>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f t="shared" si="126"/>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f t="shared" si="126"/>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f t="shared" si="126"/>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f t="shared" si="126"/>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f t="shared" si="126"/>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f t="shared" si="126"/>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f t="shared" si="126"/>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f t="shared" si="126"/>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f t="shared" si="126"/>
        <v>0</v>
      </c>
    </row>
    <row r="3136" spans="1:19">
      <c r="A3136" s="63" t="s">
        <v>136</v>
      </c>
      <c r="B3136" s="6" t="s">
        <v>10</v>
      </c>
      <c r="C3136" s="10">
        <f>SUM(C3059:C3135)</f>
        <v>22755.040000000001</v>
      </c>
      <c r="D3136" s="10">
        <f>SUM(D3058:D3135)</f>
        <v>25468.53</v>
      </c>
      <c r="E3136" s="10">
        <f>SUM(E3057:E3135)</f>
        <v>25468.53</v>
      </c>
      <c r="F3136" s="10">
        <f>SUM(F3056:F3135)</f>
        <v>28664.050000000003</v>
      </c>
      <c r="G3136" s="10">
        <f>SUM(G3055:G3135)</f>
        <v>31418.260000000002</v>
      </c>
      <c r="H3136" s="10">
        <f>SUM(H3049:H3135)</f>
        <v>36180.339999999997</v>
      </c>
      <c r="I3136" s="10">
        <f>SUM(I3049:I3135)</f>
        <v>41368.61</v>
      </c>
      <c r="J3136" s="10">
        <f t="shared" ref="J3136" si="127">SUM(J3049:J3135)</f>
        <v>41368.61</v>
      </c>
      <c r="K3136" s="10">
        <f>SUM(K3049:K3135)</f>
        <v>41368.61</v>
      </c>
      <c r="L3136" s="10">
        <f t="shared" ref="L3136" si="128">SUM(L3049:L3135)</f>
        <v>240914.58</v>
      </c>
      <c r="M3136" s="10">
        <f>SUM(M3049:M3135)</f>
        <v>379100.72999999992</v>
      </c>
      <c r="N3136" s="10">
        <f>SUM(N3044:N3135)</f>
        <v>394280.83999999991</v>
      </c>
      <c r="O3136" s="10">
        <f>SUM(O3044:O3135)</f>
        <v>436873.18999999989</v>
      </c>
      <c r="P3136" s="10">
        <f>SUM(P3044:P3135)</f>
        <v>490550.83</v>
      </c>
      <c r="Q3136" s="10">
        <f>SUM(Q3044:Q3135)</f>
        <v>545257.03</v>
      </c>
      <c r="R3136" s="10">
        <f>SUM(R3043:R3135)</f>
        <v>556403.45000000007</v>
      </c>
      <c r="S3136" s="10">
        <f>SUM(S3043:S3135)</f>
        <v>594081.17000000016</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f>+R3139</f>
        <v>0</v>
      </c>
    </row>
    <row r="3140" spans="1:19">
      <c r="B3140" s="5">
        <v>2020</v>
      </c>
      <c r="C3140" s="33"/>
      <c r="D3140" s="33"/>
      <c r="E3140" s="33"/>
      <c r="F3140" s="33"/>
      <c r="G3140" s="33"/>
      <c r="H3140" s="33"/>
      <c r="I3140" s="33"/>
      <c r="J3140" s="33"/>
      <c r="K3140" s="33"/>
      <c r="L3140" s="33"/>
      <c r="M3140" s="33"/>
      <c r="N3140" s="33"/>
      <c r="O3140" s="33"/>
      <c r="P3140" s="33"/>
      <c r="Q3140" s="34">
        <v>11810.25</v>
      </c>
      <c r="R3140" s="34">
        <v>11810.25</v>
      </c>
      <c r="S3140" s="34">
        <f t="shared" ref="S3140:S3203" si="129">+R3140</f>
        <v>11810.25</v>
      </c>
    </row>
    <row r="3141" spans="1:19">
      <c r="A3141" s="37"/>
      <c r="B3141" s="5">
        <v>2019</v>
      </c>
      <c r="C3141" s="33"/>
      <c r="D3141" s="33"/>
      <c r="E3141" s="33"/>
      <c r="F3141" s="33"/>
      <c r="G3141" s="33"/>
      <c r="H3141" s="33"/>
      <c r="I3141" s="33"/>
      <c r="J3141" s="33"/>
      <c r="K3141" s="33"/>
      <c r="L3141" s="33"/>
      <c r="M3141" s="33"/>
      <c r="N3141" s="33"/>
      <c r="O3141" s="33"/>
      <c r="P3141" s="34">
        <v>10451.5</v>
      </c>
      <c r="Q3141" s="34">
        <v>10451.5</v>
      </c>
      <c r="R3141" s="34">
        <v>10451.5</v>
      </c>
      <c r="S3141" s="34">
        <f t="shared" si="129"/>
        <v>10451.5</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f t="shared" si="129"/>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f t="shared" si="129"/>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f t="shared" si="129"/>
        <v>0</v>
      </c>
    </row>
    <row r="3145" spans="1:19">
      <c r="B3145" s="5">
        <v>2015</v>
      </c>
      <c r="C3145" s="33"/>
      <c r="D3145" s="33"/>
      <c r="E3145" s="33"/>
      <c r="F3145" s="33"/>
      <c r="G3145" s="33"/>
      <c r="H3145" s="33"/>
      <c r="I3145" s="33"/>
      <c r="J3145" s="33"/>
      <c r="K3145" s="33"/>
      <c r="L3145" s="34">
        <v>62265.5</v>
      </c>
      <c r="M3145" s="34">
        <v>62265.5</v>
      </c>
      <c r="N3145" s="34">
        <v>62265.5</v>
      </c>
      <c r="O3145" s="34">
        <v>62265.5</v>
      </c>
      <c r="P3145" s="34">
        <v>62265.5</v>
      </c>
      <c r="Q3145" s="34">
        <v>62265.5</v>
      </c>
      <c r="R3145" s="34">
        <v>62265.5</v>
      </c>
      <c r="S3145" s="34">
        <f t="shared" si="129"/>
        <v>62265.5</v>
      </c>
    </row>
    <row r="3146" spans="1:19">
      <c r="B3146" s="5">
        <v>2014</v>
      </c>
      <c r="C3146" s="33"/>
      <c r="D3146" s="33"/>
      <c r="E3146" s="33"/>
      <c r="F3146" s="33"/>
      <c r="G3146" s="33"/>
      <c r="H3146" s="33"/>
      <c r="I3146" s="33"/>
      <c r="J3146" s="33"/>
      <c r="K3146" s="34">
        <v>0</v>
      </c>
      <c r="L3146" s="34">
        <v>25636.45</v>
      </c>
      <c r="M3146" s="34">
        <v>25636.45</v>
      </c>
      <c r="N3146" s="34">
        <v>25636.45</v>
      </c>
      <c r="O3146" s="34">
        <v>25636.449999999997</v>
      </c>
      <c r="P3146" s="34">
        <v>25636.449999999997</v>
      </c>
      <c r="Q3146" s="34">
        <v>25636.449999999997</v>
      </c>
      <c r="R3146" s="34">
        <v>25636.449999999997</v>
      </c>
      <c r="S3146" s="34">
        <f t="shared" si="129"/>
        <v>25636.449999999997</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f t="shared" si="129"/>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f t="shared" si="129"/>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f t="shared" si="129"/>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f t="shared" si="129"/>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f t="shared" si="129"/>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f t="shared" si="129"/>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f t="shared" si="129"/>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f t="shared" si="129"/>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f t="shared" si="129"/>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f t="shared" si="129"/>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f t="shared" si="129"/>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f t="shared" si="129"/>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f t="shared" si="129"/>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f t="shared" si="129"/>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f t="shared" si="129"/>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f t="shared" si="129"/>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f t="shared" si="129"/>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f t="shared" si="129"/>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f t="shared" si="129"/>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f t="shared" si="129"/>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f t="shared" si="129"/>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f t="shared" si="129"/>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f t="shared" si="129"/>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f t="shared" si="129"/>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f t="shared" si="129"/>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f t="shared" si="129"/>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f t="shared" si="129"/>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f t="shared" si="129"/>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f t="shared" si="129"/>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f t="shared" si="129"/>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f t="shared" si="129"/>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f t="shared" si="129"/>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f t="shared" si="129"/>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f t="shared" si="129"/>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f t="shared" si="129"/>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f t="shared" si="129"/>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f t="shared" si="129"/>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f t="shared" si="129"/>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f t="shared" si="129"/>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f t="shared" si="129"/>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f t="shared" si="129"/>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f t="shared" si="129"/>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f t="shared" si="129"/>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f t="shared" si="129"/>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f t="shared" si="129"/>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f t="shared" si="129"/>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f t="shared" si="129"/>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f t="shared" si="129"/>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f t="shared" si="129"/>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f t="shared" si="129"/>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f t="shared" si="129"/>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f t="shared" si="129"/>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f t="shared" si="129"/>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f t="shared" si="129"/>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f t="shared" si="129"/>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f t="shared" si="129"/>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f t="shared" si="129"/>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f t="shared" ref="S3204:S3230" si="130">+R3204</f>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f t="shared" si="130"/>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f t="shared" si="130"/>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f t="shared" si="130"/>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f t="shared" si="130"/>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f t="shared" si="130"/>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f t="shared" si="130"/>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f t="shared" si="130"/>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f t="shared" si="130"/>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f t="shared" si="130"/>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f t="shared" si="130"/>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f t="shared" si="130"/>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f t="shared" si="130"/>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f t="shared" si="130"/>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f t="shared" si="130"/>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f t="shared" si="130"/>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f t="shared" si="130"/>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f t="shared" si="130"/>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f t="shared" si="130"/>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f t="shared" si="130"/>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f t="shared" si="130"/>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f t="shared" si="130"/>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f t="shared" si="130"/>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f t="shared" si="130"/>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f t="shared" si="130"/>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f t="shared" si="130"/>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f t="shared" si="130"/>
        <v>0</v>
      </c>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131">SUM(J3144:J3230)</f>
        <v>0</v>
      </c>
      <c r="K3231" s="10">
        <f>SUM(K3144:K3230)</f>
        <v>0</v>
      </c>
      <c r="L3231" s="10">
        <f t="shared" ref="L3231" si="132">SUM(L3144:L3230)</f>
        <v>87901.95</v>
      </c>
      <c r="M3231" s="10">
        <f>SUM(M3144:M3230)</f>
        <v>87901.95</v>
      </c>
      <c r="N3231" s="10">
        <f>SUM(N3139:N3230)</f>
        <v>87901.95</v>
      </c>
      <c r="O3231" s="10">
        <f>SUM(O3139:O3230)</f>
        <v>87901.95</v>
      </c>
      <c r="P3231" s="10">
        <f>SUM(P3139:P3230)</f>
        <v>98353.45</v>
      </c>
      <c r="Q3231" s="10">
        <f>SUM(Q3139:Q3230)</f>
        <v>110163.7</v>
      </c>
      <c r="R3231" s="10">
        <f>SUM(R3138:R3230)</f>
        <v>110163.7</v>
      </c>
      <c r="S3231" s="10">
        <f>SUM(S3138:S3230)</f>
        <v>110163.7</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5065.67</v>
      </c>
      <c r="S3234" s="34">
        <f>+R3234</f>
        <v>5065.67</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f t="shared" ref="S3235:S3298" si="133">+R3235</f>
        <v>0</v>
      </c>
    </row>
    <row r="3236" spans="1:19">
      <c r="A3236" s="37"/>
      <c r="B3236" s="5">
        <v>2019</v>
      </c>
      <c r="C3236" s="33"/>
      <c r="D3236" s="33"/>
      <c r="E3236" s="33"/>
      <c r="F3236" s="33"/>
      <c r="G3236" s="33"/>
      <c r="H3236" s="33"/>
      <c r="I3236" s="33"/>
      <c r="J3236" s="33"/>
      <c r="K3236" s="33"/>
      <c r="L3236" s="33"/>
      <c r="M3236" s="33"/>
      <c r="N3236" s="33"/>
      <c r="O3236" s="33"/>
      <c r="P3236" s="34">
        <v>0</v>
      </c>
      <c r="Q3236" s="34">
        <v>0</v>
      </c>
      <c r="R3236" s="34">
        <v>0</v>
      </c>
      <c r="S3236" s="34">
        <f t="shared" si="133"/>
        <v>0</v>
      </c>
    </row>
    <row r="3237" spans="1:19">
      <c r="A3237" s="37"/>
      <c r="B3237" s="5">
        <v>2018</v>
      </c>
      <c r="C3237" s="33"/>
      <c r="D3237" s="33"/>
      <c r="E3237" s="33"/>
      <c r="F3237" s="33"/>
      <c r="G3237" s="33"/>
      <c r="H3237" s="33"/>
      <c r="I3237" s="33"/>
      <c r="J3237" s="33"/>
      <c r="K3237" s="33"/>
      <c r="L3237" s="33"/>
      <c r="M3237" s="33"/>
      <c r="N3237" s="33"/>
      <c r="O3237" s="34">
        <v>0</v>
      </c>
      <c r="P3237" s="34">
        <v>0</v>
      </c>
      <c r="Q3237" s="34">
        <v>0</v>
      </c>
      <c r="R3237" s="34">
        <v>0</v>
      </c>
      <c r="S3237" s="34">
        <f t="shared" si="133"/>
        <v>0</v>
      </c>
    </row>
    <row r="3238" spans="1:19">
      <c r="A3238" s="37"/>
      <c r="B3238" s="5">
        <v>2017</v>
      </c>
      <c r="C3238" s="33"/>
      <c r="D3238" s="33"/>
      <c r="E3238" s="33"/>
      <c r="F3238" s="33"/>
      <c r="G3238" s="33"/>
      <c r="H3238" s="33"/>
      <c r="I3238" s="33"/>
      <c r="J3238" s="33"/>
      <c r="K3238" s="33"/>
      <c r="L3238" s="33"/>
      <c r="M3238" s="33"/>
      <c r="N3238" s="34">
        <v>124402.69</v>
      </c>
      <c r="O3238" s="34">
        <v>82494.45</v>
      </c>
      <c r="P3238" s="34">
        <v>82494.45</v>
      </c>
      <c r="Q3238" s="34">
        <v>82494.45</v>
      </c>
      <c r="R3238" s="34">
        <v>82494.45</v>
      </c>
      <c r="S3238" s="34">
        <f t="shared" si="133"/>
        <v>82494.45</v>
      </c>
    </row>
    <row r="3239" spans="1:19">
      <c r="B3239" s="5">
        <v>2016</v>
      </c>
      <c r="C3239" s="33"/>
      <c r="D3239" s="33"/>
      <c r="E3239" s="33"/>
      <c r="F3239" s="33"/>
      <c r="G3239" s="33"/>
      <c r="H3239" s="33"/>
      <c r="I3239" s="33"/>
      <c r="J3239" s="33"/>
      <c r="K3239" s="33"/>
      <c r="L3239" s="33"/>
      <c r="M3239" s="34">
        <v>130906.59</v>
      </c>
      <c r="N3239" s="34">
        <v>130906.59</v>
      </c>
      <c r="O3239" s="34">
        <v>142568.89000000001</v>
      </c>
      <c r="P3239" s="34">
        <v>142568.89000000001</v>
      </c>
      <c r="Q3239" s="34">
        <v>142568.89000000001</v>
      </c>
      <c r="R3239" s="34">
        <v>142568.89000000001</v>
      </c>
      <c r="S3239" s="34">
        <f t="shared" si="133"/>
        <v>142568.89000000001</v>
      </c>
    </row>
    <row r="3240" spans="1:19">
      <c r="B3240" s="5">
        <v>2015</v>
      </c>
      <c r="C3240" s="33"/>
      <c r="D3240" s="33"/>
      <c r="E3240" s="33"/>
      <c r="F3240" s="33"/>
      <c r="G3240" s="33"/>
      <c r="H3240" s="33"/>
      <c r="I3240" s="33"/>
      <c r="J3240" s="33"/>
      <c r="K3240" s="33"/>
      <c r="L3240" s="34">
        <v>51326.21</v>
      </c>
      <c r="M3240" s="34">
        <v>51326.21</v>
      </c>
      <c r="N3240" s="34">
        <v>51326.21</v>
      </c>
      <c r="O3240" s="34">
        <v>51326.21</v>
      </c>
      <c r="P3240" s="34">
        <v>51326.21</v>
      </c>
      <c r="Q3240" s="34">
        <v>51326.21</v>
      </c>
      <c r="R3240" s="34">
        <v>51326.21</v>
      </c>
      <c r="S3240" s="34">
        <f t="shared" si="133"/>
        <v>51326.21</v>
      </c>
    </row>
    <row r="3241" spans="1:19">
      <c r="B3241" s="5">
        <v>2014</v>
      </c>
      <c r="C3241" s="33"/>
      <c r="D3241" s="33"/>
      <c r="E3241" s="33"/>
      <c r="F3241" s="33"/>
      <c r="G3241" s="33"/>
      <c r="H3241" s="33"/>
      <c r="I3241" s="33"/>
      <c r="J3241" s="33"/>
      <c r="K3241" s="34">
        <v>0</v>
      </c>
      <c r="L3241" s="34">
        <v>6658.19</v>
      </c>
      <c r="M3241" s="34">
        <v>6658.19</v>
      </c>
      <c r="N3241" s="34">
        <v>6658.19</v>
      </c>
      <c r="O3241" s="34">
        <v>14969.810000000001</v>
      </c>
      <c r="P3241" s="34">
        <v>14969.810000000001</v>
      </c>
      <c r="Q3241" s="34">
        <v>14969.810000000001</v>
      </c>
      <c r="R3241" s="34">
        <v>14969.810000000001</v>
      </c>
      <c r="S3241" s="34">
        <f t="shared" si="133"/>
        <v>14969.810000000001</v>
      </c>
    </row>
    <row r="3242" spans="1:19">
      <c r="B3242" s="5">
        <v>2013</v>
      </c>
      <c r="C3242" s="33"/>
      <c r="D3242" s="33"/>
      <c r="E3242" s="33"/>
      <c r="F3242" s="33"/>
      <c r="G3242" s="33"/>
      <c r="H3242" s="33"/>
      <c r="I3242" s="33"/>
      <c r="J3242" s="34">
        <v>0</v>
      </c>
      <c r="K3242" s="34">
        <v>0</v>
      </c>
      <c r="L3242" s="34">
        <v>0</v>
      </c>
      <c r="M3242" s="34">
        <v>0</v>
      </c>
      <c r="N3242" s="34">
        <v>0</v>
      </c>
      <c r="O3242" s="34">
        <v>0</v>
      </c>
      <c r="P3242" s="34">
        <v>0</v>
      </c>
      <c r="Q3242" s="34">
        <v>0</v>
      </c>
      <c r="R3242" s="34">
        <v>0</v>
      </c>
      <c r="S3242" s="34">
        <f t="shared" si="133"/>
        <v>0</v>
      </c>
    </row>
    <row r="3243" spans="1:19">
      <c r="B3243" s="5">
        <v>2012</v>
      </c>
      <c r="C3243" s="33"/>
      <c r="D3243" s="33"/>
      <c r="E3243" s="33"/>
      <c r="F3243" s="33"/>
      <c r="G3243" s="33"/>
      <c r="H3243" s="33"/>
      <c r="I3243" s="34">
        <v>0</v>
      </c>
      <c r="J3243" s="34">
        <v>0</v>
      </c>
      <c r="K3243" s="34">
        <v>0</v>
      </c>
      <c r="L3243" s="34">
        <v>0</v>
      </c>
      <c r="M3243" s="34">
        <v>0</v>
      </c>
      <c r="N3243" s="34">
        <v>0</v>
      </c>
      <c r="O3243" s="34">
        <v>0</v>
      </c>
      <c r="P3243" s="34">
        <v>0</v>
      </c>
      <c r="Q3243" s="34">
        <v>0</v>
      </c>
      <c r="R3243" s="34">
        <v>0</v>
      </c>
      <c r="S3243" s="34">
        <f t="shared" si="133"/>
        <v>0</v>
      </c>
    </row>
    <row r="3244" spans="1:19">
      <c r="B3244" s="5">
        <v>2011</v>
      </c>
      <c r="C3244" s="33"/>
      <c r="D3244" s="33"/>
      <c r="E3244" s="33"/>
      <c r="F3244" s="33"/>
      <c r="G3244" s="33"/>
      <c r="H3244" s="34">
        <v>0</v>
      </c>
      <c r="I3244" s="34">
        <v>0</v>
      </c>
      <c r="J3244" s="34">
        <v>0</v>
      </c>
      <c r="K3244" s="34">
        <v>0</v>
      </c>
      <c r="L3244" s="34">
        <v>0</v>
      </c>
      <c r="M3244" s="34">
        <v>0</v>
      </c>
      <c r="N3244" s="34">
        <v>0</v>
      </c>
      <c r="O3244" s="34">
        <v>16394.5</v>
      </c>
      <c r="P3244" s="34">
        <v>16394.5</v>
      </c>
      <c r="Q3244" s="34">
        <v>16394.5</v>
      </c>
      <c r="R3244" s="34">
        <v>16394.5</v>
      </c>
      <c r="S3244" s="34">
        <f t="shared" si="133"/>
        <v>16394.5</v>
      </c>
    </row>
    <row r="3245" spans="1:19">
      <c r="B3245" s="5">
        <v>2010</v>
      </c>
      <c r="C3245" s="33"/>
      <c r="D3245" s="33"/>
      <c r="E3245" s="33"/>
      <c r="F3245" s="33"/>
      <c r="G3245" s="34">
        <v>0</v>
      </c>
      <c r="H3245" s="34">
        <v>0</v>
      </c>
      <c r="I3245" s="34">
        <v>0</v>
      </c>
      <c r="J3245" s="34">
        <v>0</v>
      </c>
      <c r="K3245" s="34">
        <v>0</v>
      </c>
      <c r="L3245" s="34">
        <v>0</v>
      </c>
      <c r="M3245" s="34">
        <v>0</v>
      </c>
      <c r="N3245" s="34">
        <v>0</v>
      </c>
      <c r="O3245" s="34">
        <v>0</v>
      </c>
      <c r="P3245" s="34">
        <v>0</v>
      </c>
      <c r="Q3245" s="34">
        <v>0</v>
      </c>
      <c r="R3245" s="34">
        <v>0</v>
      </c>
      <c r="S3245" s="34">
        <f t="shared" si="133"/>
        <v>0</v>
      </c>
    </row>
    <row r="3246" spans="1:19">
      <c r="B3246" s="5">
        <v>2009</v>
      </c>
      <c r="C3246" s="33"/>
      <c r="D3246" s="33"/>
      <c r="E3246" s="33"/>
      <c r="F3246" s="34">
        <v>0</v>
      </c>
      <c r="G3246" s="34">
        <v>0</v>
      </c>
      <c r="H3246" s="34">
        <v>0</v>
      </c>
      <c r="I3246" s="34">
        <v>0</v>
      </c>
      <c r="J3246" s="34">
        <v>0</v>
      </c>
      <c r="K3246" s="34">
        <v>0</v>
      </c>
      <c r="L3246" s="34">
        <v>0</v>
      </c>
      <c r="M3246" s="34">
        <v>0</v>
      </c>
      <c r="N3246" s="34">
        <v>0</v>
      </c>
      <c r="O3246" s="34">
        <v>0</v>
      </c>
      <c r="P3246" s="34">
        <v>0</v>
      </c>
      <c r="Q3246" s="34">
        <v>0</v>
      </c>
      <c r="R3246" s="34">
        <v>0</v>
      </c>
      <c r="S3246" s="34">
        <f t="shared" si="133"/>
        <v>0</v>
      </c>
    </row>
    <row r="3247" spans="1:19">
      <c r="B3247" s="5">
        <v>2008</v>
      </c>
      <c r="C3247" s="33"/>
      <c r="D3247" s="33"/>
      <c r="E3247" s="34">
        <v>3794.87</v>
      </c>
      <c r="F3247" s="34">
        <v>3794.87</v>
      </c>
      <c r="G3247" s="34">
        <v>3794.87</v>
      </c>
      <c r="H3247" s="34">
        <v>3794.87</v>
      </c>
      <c r="I3247" s="34">
        <v>3794.87</v>
      </c>
      <c r="J3247" s="34">
        <v>3794.87</v>
      </c>
      <c r="K3247" s="34">
        <v>3794.87</v>
      </c>
      <c r="L3247" s="34">
        <v>3794.87</v>
      </c>
      <c r="M3247" s="34">
        <v>3794.87</v>
      </c>
      <c r="N3247" s="34">
        <v>3794.87</v>
      </c>
      <c r="O3247" s="34">
        <v>3794.87</v>
      </c>
      <c r="P3247" s="34">
        <v>3794.87</v>
      </c>
      <c r="Q3247" s="34">
        <v>3794.87</v>
      </c>
      <c r="R3247" s="34">
        <v>3794.87</v>
      </c>
      <c r="S3247" s="34">
        <f t="shared" si="133"/>
        <v>3794.87</v>
      </c>
    </row>
    <row r="3248" spans="1:19">
      <c r="B3248" s="5">
        <v>2007</v>
      </c>
      <c r="C3248" s="33"/>
      <c r="D3248" s="34">
        <v>0</v>
      </c>
      <c r="E3248" s="34">
        <v>0</v>
      </c>
      <c r="F3248" s="34">
        <v>0</v>
      </c>
      <c r="G3248" s="34">
        <v>0</v>
      </c>
      <c r="H3248" s="34">
        <v>0</v>
      </c>
      <c r="I3248" s="34">
        <v>0</v>
      </c>
      <c r="J3248" s="34">
        <v>0</v>
      </c>
      <c r="K3248" s="34">
        <v>0</v>
      </c>
      <c r="L3248" s="34">
        <v>0</v>
      </c>
      <c r="M3248" s="34">
        <v>0</v>
      </c>
      <c r="N3248" s="34">
        <v>0</v>
      </c>
      <c r="O3248" s="34">
        <v>0</v>
      </c>
      <c r="P3248" s="34">
        <v>0</v>
      </c>
      <c r="Q3248" s="34">
        <v>0</v>
      </c>
      <c r="R3248" s="34">
        <v>0</v>
      </c>
      <c r="S3248" s="34">
        <f t="shared" si="133"/>
        <v>0</v>
      </c>
    </row>
    <row r="3249" spans="2:19">
      <c r="B3249" s="5">
        <v>2006</v>
      </c>
      <c r="C3249" s="34">
        <v>72146.039999999994</v>
      </c>
      <c r="D3249" s="34">
        <v>72146.039999999994</v>
      </c>
      <c r="E3249" s="34">
        <v>72146.039999999994</v>
      </c>
      <c r="F3249" s="34">
        <v>72146.039999999994</v>
      </c>
      <c r="G3249" s="34">
        <v>72146.039999999994</v>
      </c>
      <c r="H3249" s="34">
        <v>72146.039999999994</v>
      </c>
      <c r="I3249" s="34">
        <v>72146.039999999994</v>
      </c>
      <c r="J3249" s="34">
        <v>72146.039999999994</v>
      </c>
      <c r="K3249" s="34">
        <v>72146.039999999994</v>
      </c>
      <c r="L3249" s="34">
        <v>72146.039999999994</v>
      </c>
      <c r="M3249" s="34">
        <v>72146.039999999994</v>
      </c>
      <c r="N3249" s="34">
        <v>72146.039999999994</v>
      </c>
      <c r="O3249" s="34">
        <v>72146.039999999994</v>
      </c>
      <c r="P3249" s="34">
        <v>72146.039999999994</v>
      </c>
      <c r="Q3249" s="34">
        <v>72146.039999999994</v>
      </c>
      <c r="R3249" s="34">
        <v>72146.039999999994</v>
      </c>
      <c r="S3249" s="34">
        <f t="shared" si="133"/>
        <v>72146.039999999994</v>
      </c>
    </row>
    <row r="3250" spans="2:19">
      <c r="B3250" s="5">
        <v>2005</v>
      </c>
      <c r="C3250" s="34">
        <v>0</v>
      </c>
      <c r="D3250" s="34">
        <v>0</v>
      </c>
      <c r="E3250" s="34">
        <v>0</v>
      </c>
      <c r="F3250" s="34">
        <v>0</v>
      </c>
      <c r="G3250" s="34">
        <v>0</v>
      </c>
      <c r="H3250" s="34">
        <v>0</v>
      </c>
      <c r="I3250" s="34">
        <v>0</v>
      </c>
      <c r="J3250" s="34">
        <v>0</v>
      </c>
      <c r="K3250" s="34">
        <v>0</v>
      </c>
      <c r="L3250" s="34">
        <v>0</v>
      </c>
      <c r="M3250" s="34">
        <v>0</v>
      </c>
      <c r="N3250" s="34">
        <v>0</v>
      </c>
      <c r="O3250" s="34">
        <v>0</v>
      </c>
      <c r="P3250" s="34">
        <v>0</v>
      </c>
      <c r="Q3250" s="34">
        <v>0</v>
      </c>
      <c r="R3250" s="34">
        <v>0</v>
      </c>
      <c r="S3250" s="34">
        <f t="shared" si="133"/>
        <v>0</v>
      </c>
    </row>
    <row r="3251" spans="2:19">
      <c r="B3251" s="5">
        <v>2004</v>
      </c>
      <c r="C3251" s="34">
        <v>15001.05</v>
      </c>
      <c r="D3251" s="34">
        <v>15001.05</v>
      </c>
      <c r="E3251" s="34">
        <v>15001.05</v>
      </c>
      <c r="F3251" s="34">
        <v>15001.05</v>
      </c>
      <c r="G3251" s="34">
        <v>15001.05</v>
      </c>
      <c r="H3251" s="34">
        <v>15001.05</v>
      </c>
      <c r="I3251" s="34">
        <v>15001.05</v>
      </c>
      <c r="J3251" s="34">
        <v>15001.05</v>
      </c>
      <c r="K3251" s="34">
        <v>15001.05</v>
      </c>
      <c r="L3251" s="34">
        <v>15001.05</v>
      </c>
      <c r="M3251" s="34">
        <v>15001.05</v>
      </c>
      <c r="N3251" s="34">
        <v>15001.05</v>
      </c>
      <c r="O3251" s="34">
        <v>15001.05</v>
      </c>
      <c r="P3251" s="34">
        <v>15001.05</v>
      </c>
      <c r="Q3251" s="34">
        <v>15001.05</v>
      </c>
      <c r="R3251" s="34">
        <v>15001.05</v>
      </c>
      <c r="S3251" s="34">
        <f t="shared" si="133"/>
        <v>15001.05</v>
      </c>
    </row>
    <row r="3252" spans="2:19">
      <c r="B3252" s="5">
        <v>2003</v>
      </c>
      <c r="C3252" s="34">
        <v>94471.47</v>
      </c>
      <c r="D3252" s="34">
        <v>94471.47</v>
      </c>
      <c r="E3252" s="34">
        <v>94471.47</v>
      </c>
      <c r="F3252" s="34">
        <v>94471.47</v>
      </c>
      <c r="G3252" s="34">
        <v>94471.47</v>
      </c>
      <c r="H3252" s="34">
        <v>94471.47</v>
      </c>
      <c r="I3252" s="34">
        <v>94471.47</v>
      </c>
      <c r="J3252" s="34">
        <v>94471.47</v>
      </c>
      <c r="K3252" s="34">
        <v>94471.47</v>
      </c>
      <c r="L3252" s="34">
        <v>94471.47</v>
      </c>
      <c r="M3252" s="34">
        <v>94471.47</v>
      </c>
      <c r="N3252" s="34">
        <v>94471.47</v>
      </c>
      <c r="O3252" s="34">
        <v>94471.47</v>
      </c>
      <c r="P3252" s="34">
        <v>94471.47</v>
      </c>
      <c r="Q3252" s="34">
        <v>94471.47</v>
      </c>
      <c r="R3252" s="34">
        <v>94471.47</v>
      </c>
      <c r="S3252" s="34">
        <f t="shared" si="133"/>
        <v>94471.47</v>
      </c>
    </row>
    <row r="3253" spans="2:19">
      <c r="B3253" s="5">
        <v>2002</v>
      </c>
      <c r="C3253" s="34">
        <v>0</v>
      </c>
      <c r="D3253" s="34">
        <v>0</v>
      </c>
      <c r="E3253" s="34">
        <v>0</v>
      </c>
      <c r="F3253" s="34">
        <v>0</v>
      </c>
      <c r="G3253" s="34">
        <v>0</v>
      </c>
      <c r="H3253" s="34">
        <v>0</v>
      </c>
      <c r="I3253" s="34">
        <v>0</v>
      </c>
      <c r="J3253" s="34">
        <v>0</v>
      </c>
      <c r="K3253" s="34">
        <v>0</v>
      </c>
      <c r="L3253" s="34">
        <v>0</v>
      </c>
      <c r="M3253" s="34">
        <v>0</v>
      </c>
      <c r="N3253" s="34">
        <v>0</v>
      </c>
      <c r="O3253" s="34">
        <v>0</v>
      </c>
      <c r="P3253" s="34">
        <v>0</v>
      </c>
      <c r="Q3253" s="34">
        <v>0</v>
      </c>
      <c r="R3253" s="34">
        <v>0</v>
      </c>
      <c r="S3253" s="34">
        <f t="shared" si="133"/>
        <v>0</v>
      </c>
    </row>
    <row r="3254" spans="2:19">
      <c r="B3254" s="5">
        <v>2001</v>
      </c>
      <c r="C3254" s="34">
        <v>14714.87</v>
      </c>
      <c r="D3254" s="34">
        <v>14714.87</v>
      </c>
      <c r="E3254" s="34">
        <v>14714.87</v>
      </c>
      <c r="F3254" s="34">
        <v>14714.87</v>
      </c>
      <c r="G3254" s="34">
        <v>14714.87</v>
      </c>
      <c r="H3254" s="34">
        <v>14714.87</v>
      </c>
      <c r="I3254" s="34">
        <v>14714.87</v>
      </c>
      <c r="J3254" s="34">
        <v>14714.87</v>
      </c>
      <c r="K3254" s="34">
        <v>14714.87</v>
      </c>
      <c r="L3254" s="34">
        <v>14714.87</v>
      </c>
      <c r="M3254" s="34">
        <v>14714.87</v>
      </c>
      <c r="N3254" s="34">
        <v>14714.87</v>
      </c>
      <c r="O3254" s="34">
        <v>14714.87</v>
      </c>
      <c r="P3254" s="34">
        <v>14714.87</v>
      </c>
      <c r="Q3254" s="34">
        <v>14714.87</v>
      </c>
      <c r="R3254" s="34">
        <v>14714.87</v>
      </c>
      <c r="S3254" s="34">
        <f t="shared" si="133"/>
        <v>14714.87</v>
      </c>
    </row>
    <row r="3255" spans="2:19">
      <c r="B3255" s="5">
        <v>2000</v>
      </c>
      <c r="C3255" s="34">
        <v>245254.6</v>
      </c>
      <c r="D3255" s="34">
        <v>245254.6</v>
      </c>
      <c r="E3255" s="34">
        <v>245254.6</v>
      </c>
      <c r="F3255" s="34">
        <v>245254.6</v>
      </c>
      <c r="G3255" s="34">
        <v>245254.6</v>
      </c>
      <c r="H3255" s="34">
        <v>245254.6</v>
      </c>
      <c r="I3255" s="34">
        <v>245254.6</v>
      </c>
      <c r="J3255" s="34">
        <v>245254.6</v>
      </c>
      <c r="K3255" s="34">
        <v>245254.6</v>
      </c>
      <c r="L3255" s="34">
        <v>245254.6</v>
      </c>
      <c r="M3255" s="34">
        <v>245254.6</v>
      </c>
      <c r="N3255" s="34">
        <v>245254.6</v>
      </c>
      <c r="O3255" s="34">
        <v>245254.6</v>
      </c>
      <c r="P3255" s="34">
        <v>245254.6</v>
      </c>
      <c r="Q3255" s="34">
        <v>245254.6</v>
      </c>
      <c r="R3255" s="34">
        <v>245254.6</v>
      </c>
      <c r="S3255" s="34">
        <f t="shared" si="133"/>
        <v>245254.6</v>
      </c>
    </row>
    <row r="3256" spans="2:19">
      <c r="B3256" s="5">
        <v>1999</v>
      </c>
      <c r="C3256" s="34">
        <v>0</v>
      </c>
      <c r="D3256" s="34">
        <v>0</v>
      </c>
      <c r="E3256" s="34">
        <v>0</v>
      </c>
      <c r="F3256" s="34">
        <v>0</v>
      </c>
      <c r="G3256" s="34">
        <v>0</v>
      </c>
      <c r="H3256" s="34">
        <v>0</v>
      </c>
      <c r="I3256" s="34">
        <v>0</v>
      </c>
      <c r="J3256" s="34">
        <v>0</v>
      </c>
      <c r="K3256" s="34">
        <v>0</v>
      </c>
      <c r="L3256" s="34">
        <v>0</v>
      </c>
      <c r="M3256" s="34">
        <v>0</v>
      </c>
      <c r="N3256" s="34">
        <v>0</v>
      </c>
      <c r="O3256" s="34">
        <v>0</v>
      </c>
      <c r="P3256" s="34">
        <v>0</v>
      </c>
      <c r="Q3256" s="34">
        <v>0</v>
      </c>
      <c r="R3256" s="34">
        <v>0</v>
      </c>
      <c r="S3256" s="34">
        <f t="shared" si="133"/>
        <v>0</v>
      </c>
    </row>
    <row r="3257" spans="2:19">
      <c r="B3257" s="5">
        <v>1998</v>
      </c>
      <c r="C3257" s="34">
        <v>0</v>
      </c>
      <c r="D3257" s="34">
        <v>0</v>
      </c>
      <c r="E3257" s="34">
        <v>0</v>
      </c>
      <c r="F3257" s="34">
        <v>0</v>
      </c>
      <c r="G3257" s="34">
        <v>0</v>
      </c>
      <c r="H3257" s="34">
        <v>0</v>
      </c>
      <c r="I3257" s="34">
        <v>0</v>
      </c>
      <c r="J3257" s="34">
        <v>0</v>
      </c>
      <c r="K3257" s="34">
        <v>0</v>
      </c>
      <c r="L3257" s="34">
        <v>0</v>
      </c>
      <c r="M3257" s="34">
        <v>0</v>
      </c>
      <c r="N3257" s="34">
        <v>0</v>
      </c>
      <c r="O3257" s="34">
        <v>0</v>
      </c>
      <c r="P3257" s="34">
        <v>0</v>
      </c>
      <c r="Q3257" s="34">
        <v>0</v>
      </c>
      <c r="R3257" s="34">
        <v>0</v>
      </c>
      <c r="S3257" s="34">
        <f t="shared" si="133"/>
        <v>0</v>
      </c>
    </row>
    <row r="3258" spans="2:19">
      <c r="B3258" s="5">
        <v>1997</v>
      </c>
      <c r="C3258" s="34">
        <v>0</v>
      </c>
      <c r="D3258" s="34">
        <v>0</v>
      </c>
      <c r="E3258" s="34">
        <v>0</v>
      </c>
      <c r="F3258" s="34">
        <v>0</v>
      </c>
      <c r="G3258" s="34">
        <v>0</v>
      </c>
      <c r="H3258" s="34">
        <v>0</v>
      </c>
      <c r="I3258" s="34">
        <v>0</v>
      </c>
      <c r="J3258" s="34">
        <v>0</v>
      </c>
      <c r="K3258" s="34">
        <v>0</v>
      </c>
      <c r="L3258" s="34">
        <v>0</v>
      </c>
      <c r="M3258" s="34">
        <v>0</v>
      </c>
      <c r="N3258" s="34">
        <v>0</v>
      </c>
      <c r="O3258" s="34">
        <v>0</v>
      </c>
      <c r="P3258" s="34">
        <v>0</v>
      </c>
      <c r="Q3258" s="34">
        <v>0</v>
      </c>
      <c r="R3258" s="34">
        <v>0</v>
      </c>
      <c r="S3258" s="34">
        <f t="shared" si="133"/>
        <v>0</v>
      </c>
    </row>
    <row r="3259" spans="2:19">
      <c r="B3259" s="5">
        <v>1996</v>
      </c>
      <c r="C3259" s="34">
        <v>0</v>
      </c>
      <c r="D3259" s="34">
        <v>0</v>
      </c>
      <c r="E3259" s="34">
        <v>0</v>
      </c>
      <c r="F3259" s="34">
        <v>0</v>
      </c>
      <c r="G3259" s="34">
        <v>0</v>
      </c>
      <c r="H3259" s="34">
        <v>0</v>
      </c>
      <c r="I3259" s="34">
        <v>0</v>
      </c>
      <c r="J3259" s="34">
        <v>0</v>
      </c>
      <c r="K3259" s="34">
        <v>0</v>
      </c>
      <c r="L3259" s="34">
        <v>0</v>
      </c>
      <c r="M3259" s="34">
        <v>0</v>
      </c>
      <c r="N3259" s="34">
        <v>0</v>
      </c>
      <c r="O3259" s="34">
        <v>0</v>
      </c>
      <c r="P3259" s="34">
        <v>0</v>
      </c>
      <c r="Q3259" s="34">
        <v>0</v>
      </c>
      <c r="R3259" s="34">
        <v>0</v>
      </c>
      <c r="S3259" s="34">
        <f t="shared" si="133"/>
        <v>0</v>
      </c>
    </row>
    <row r="3260" spans="2:19">
      <c r="B3260" s="5">
        <v>1995</v>
      </c>
      <c r="C3260" s="34">
        <v>0</v>
      </c>
      <c r="D3260" s="34">
        <v>0</v>
      </c>
      <c r="E3260" s="34">
        <v>0</v>
      </c>
      <c r="F3260" s="34">
        <v>0</v>
      </c>
      <c r="G3260" s="34">
        <v>0</v>
      </c>
      <c r="H3260" s="34">
        <v>0</v>
      </c>
      <c r="I3260" s="34">
        <v>0</v>
      </c>
      <c r="J3260" s="34">
        <v>0</v>
      </c>
      <c r="K3260" s="34">
        <v>0</v>
      </c>
      <c r="L3260" s="34">
        <v>0</v>
      </c>
      <c r="M3260" s="34">
        <v>0</v>
      </c>
      <c r="N3260" s="34">
        <v>0</v>
      </c>
      <c r="O3260" s="34">
        <v>0</v>
      </c>
      <c r="P3260" s="34">
        <v>0</v>
      </c>
      <c r="Q3260" s="34">
        <v>0</v>
      </c>
      <c r="R3260" s="34">
        <v>0</v>
      </c>
      <c r="S3260" s="34">
        <f t="shared" si="133"/>
        <v>0</v>
      </c>
    </row>
    <row r="3261" spans="2:19">
      <c r="B3261" s="5">
        <v>1994</v>
      </c>
      <c r="C3261" s="34">
        <v>0</v>
      </c>
      <c r="D3261" s="34">
        <v>0</v>
      </c>
      <c r="E3261" s="34">
        <v>0</v>
      </c>
      <c r="F3261" s="34">
        <v>0</v>
      </c>
      <c r="G3261" s="34">
        <v>0</v>
      </c>
      <c r="H3261" s="34">
        <v>0</v>
      </c>
      <c r="I3261" s="34">
        <v>0</v>
      </c>
      <c r="J3261" s="34">
        <v>0</v>
      </c>
      <c r="K3261" s="34">
        <v>0</v>
      </c>
      <c r="L3261" s="34">
        <v>0</v>
      </c>
      <c r="M3261" s="34">
        <v>0</v>
      </c>
      <c r="N3261" s="34">
        <v>0</v>
      </c>
      <c r="O3261" s="34">
        <v>0</v>
      </c>
      <c r="P3261" s="34">
        <v>0</v>
      </c>
      <c r="Q3261" s="34">
        <v>0</v>
      </c>
      <c r="R3261" s="34">
        <v>0</v>
      </c>
      <c r="S3261" s="34">
        <f t="shared" si="133"/>
        <v>0</v>
      </c>
    </row>
    <row r="3262" spans="2:19">
      <c r="B3262" s="5">
        <v>1993</v>
      </c>
      <c r="C3262" s="34">
        <v>0</v>
      </c>
      <c r="D3262" s="34">
        <v>0</v>
      </c>
      <c r="E3262" s="34">
        <v>0</v>
      </c>
      <c r="F3262" s="34">
        <v>0</v>
      </c>
      <c r="G3262" s="34">
        <v>0</v>
      </c>
      <c r="H3262" s="34">
        <v>0</v>
      </c>
      <c r="I3262" s="34">
        <v>0</v>
      </c>
      <c r="J3262" s="34">
        <v>0</v>
      </c>
      <c r="K3262" s="34">
        <v>0</v>
      </c>
      <c r="L3262" s="34">
        <v>0</v>
      </c>
      <c r="M3262" s="34">
        <v>0</v>
      </c>
      <c r="N3262" s="34">
        <v>0</v>
      </c>
      <c r="O3262" s="34">
        <v>0</v>
      </c>
      <c r="P3262" s="34">
        <v>0</v>
      </c>
      <c r="Q3262" s="34">
        <v>0</v>
      </c>
      <c r="R3262" s="34">
        <v>0</v>
      </c>
      <c r="S3262" s="34">
        <f t="shared" si="133"/>
        <v>0</v>
      </c>
    </row>
    <row r="3263" spans="2:19">
      <c r="B3263" s="5">
        <v>1992</v>
      </c>
      <c r="C3263" s="34">
        <v>5028.5600000000004</v>
      </c>
      <c r="D3263" s="34">
        <v>5028.5600000000004</v>
      </c>
      <c r="E3263" s="34">
        <v>5028.5600000000004</v>
      </c>
      <c r="F3263" s="34">
        <v>5028.5600000000004</v>
      </c>
      <c r="G3263" s="34">
        <v>5028.5600000000004</v>
      </c>
      <c r="H3263" s="34">
        <v>5028.5600000000004</v>
      </c>
      <c r="I3263" s="34">
        <v>5028.5600000000004</v>
      </c>
      <c r="J3263" s="34">
        <v>5028.5600000000004</v>
      </c>
      <c r="K3263" s="34">
        <v>5028.5600000000004</v>
      </c>
      <c r="L3263" s="34">
        <v>5028.5600000000004</v>
      </c>
      <c r="M3263" s="34">
        <v>5028.5600000000004</v>
      </c>
      <c r="N3263" s="34">
        <v>5028.5600000000004</v>
      </c>
      <c r="O3263" s="34">
        <v>5028.5600000000004</v>
      </c>
      <c r="P3263" s="34">
        <v>5028.5600000000004</v>
      </c>
      <c r="Q3263" s="34">
        <v>5028.5600000000004</v>
      </c>
      <c r="R3263" s="34">
        <v>5028.5600000000004</v>
      </c>
      <c r="S3263" s="34">
        <f t="shared" si="133"/>
        <v>5028.5600000000004</v>
      </c>
    </row>
    <row r="3264" spans="2:19">
      <c r="B3264" s="5">
        <v>1991</v>
      </c>
      <c r="C3264" s="34">
        <v>0</v>
      </c>
      <c r="D3264" s="34">
        <v>0</v>
      </c>
      <c r="E3264" s="34">
        <v>0</v>
      </c>
      <c r="F3264" s="34">
        <v>0</v>
      </c>
      <c r="G3264" s="34">
        <v>0</v>
      </c>
      <c r="H3264" s="34">
        <v>0</v>
      </c>
      <c r="I3264" s="34">
        <v>0</v>
      </c>
      <c r="J3264" s="34">
        <v>0</v>
      </c>
      <c r="K3264" s="34">
        <v>0</v>
      </c>
      <c r="L3264" s="34">
        <v>0</v>
      </c>
      <c r="M3264" s="34">
        <v>0</v>
      </c>
      <c r="N3264" s="34">
        <v>0</v>
      </c>
      <c r="O3264" s="34">
        <v>0</v>
      </c>
      <c r="P3264" s="34">
        <v>0</v>
      </c>
      <c r="Q3264" s="34">
        <v>0</v>
      </c>
      <c r="R3264" s="34">
        <v>0</v>
      </c>
      <c r="S3264" s="34">
        <f t="shared" si="133"/>
        <v>0</v>
      </c>
    </row>
    <row r="3265" spans="2:19">
      <c r="B3265" s="5">
        <v>1990</v>
      </c>
      <c r="C3265" s="34">
        <v>0</v>
      </c>
      <c r="D3265" s="34">
        <v>0</v>
      </c>
      <c r="E3265" s="34">
        <v>0</v>
      </c>
      <c r="F3265" s="34">
        <v>0</v>
      </c>
      <c r="G3265" s="34">
        <v>0</v>
      </c>
      <c r="H3265" s="34">
        <v>0</v>
      </c>
      <c r="I3265" s="34">
        <v>0</v>
      </c>
      <c r="J3265" s="34">
        <v>0</v>
      </c>
      <c r="K3265" s="34">
        <v>0</v>
      </c>
      <c r="L3265" s="34">
        <v>0</v>
      </c>
      <c r="M3265" s="34">
        <v>0</v>
      </c>
      <c r="N3265" s="34">
        <v>0</v>
      </c>
      <c r="O3265" s="34">
        <v>0</v>
      </c>
      <c r="P3265" s="34">
        <v>0</v>
      </c>
      <c r="Q3265" s="34">
        <v>0</v>
      </c>
      <c r="R3265" s="34">
        <v>0</v>
      </c>
      <c r="S3265" s="34">
        <f t="shared" si="133"/>
        <v>0</v>
      </c>
    </row>
    <row r="3266" spans="2:19">
      <c r="B3266" s="5">
        <v>1989</v>
      </c>
      <c r="C3266" s="34">
        <v>0</v>
      </c>
      <c r="D3266" s="34">
        <v>0</v>
      </c>
      <c r="E3266" s="34">
        <v>0</v>
      </c>
      <c r="F3266" s="34">
        <v>0</v>
      </c>
      <c r="G3266" s="34">
        <v>0</v>
      </c>
      <c r="H3266" s="34">
        <v>0</v>
      </c>
      <c r="I3266" s="34">
        <v>0</v>
      </c>
      <c r="J3266" s="34">
        <v>0</v>
      </c>
      <c r="K3266" s="34">
        <v>0</v>
      </c>
      <c r="L3266" s="34">
        <v>0</v>
      </c>
      <c r="M3266" s="34">
        <v>0</v>
      </c>
      <c r="N3266" s="34">
        <v>0</v>
      </c>
      <c r="O3266" s="34">
        <v>0</v>
      </c>
      <c r="P3266" s="34">
        <v>0</v>
      </c>
      <c r="Q3266" s="34">
        <v>0</v>
      </c>
      <c r="R3266" s="34">
        <v>0</v>
      </c>
      <c r="S3266" s="34">
        <f t="shared" si="133"/>
        <v>0</v>
      </c>
    </row>
    <row r="3267" spans="2:19">
      <c r="B3267" s="5">
        <v>1988</v>
      </c>
      <c r="C3267" s="34">
        <v>0</v>
      </c>
      <c r="D3267" s="34">
        <v>0</v>
      </c>
      <c r="E3267" s="34">
        <v>0</v>
      </c>
      <c r="F3267" s="34">
        <v>0</v>
      </c>
      <c r="G3267" s="34">
        <v>0</v>
      </c>
      <c r="H3267" s="34">
        <v>0</v>
      </c>
      <c r="I3267" s="34">
        <v>0</v>
      </c>
      <c r="J3267" s="34">
        <v>0</v>
      </c>
      <c r="K3267" s="34">
        <v>0</v>
      </c>
      <c r="L3267" s="34">
        <v>0</v>
      </c>
      <c r="M3267" s="34">
        <v>0</v>
      </c>
      <c r="N3267" s="34">
        <v>0</v>
      </c>
      <c r="O3267" s="34">
        <v>0</v>
      </c>
      <c r="P3267" s="34">
        <v>0</v>
      </c>
      <c r="Q3267" s="34">
        <v>0</v>
      </c>
      <c r="R3267" s="34">
        <v>0</v>
      </c>
      <c r="S3267" s="34">
        <f t="shared" si="133"/>
        <v>0</v>
      </c>
    </row>
    <row r="3268" spans="2:19">
      <c r="B3268" s="5">
        <v>1987</v>
      </c>
      <c r="C3268" s="34">
        <v>0</v>
      </c>
      <c r="D3268" s="34">
        <v>0</v>
      </c>
      <c r="E3268" s="34">
        <v>0</v>
      </c>
      <c r="F3268" s="34">
        <v>0</v>
      </c>
      <c r="G3268" s="34">
        <v>0</v>
      </c>
      <c r="H3268" s="34">
        <v>0</v>
      </c>
      <c r="I3268" s="34">
        <v>0</v>
      </c>
      <c r="J3268" s="34">
        <v>0</v>
      </c>
      <c r="K3268" s="34">
        <v>0</v>
      </c>
      <c r="L3268" s="34">
        <v>0</v>
      </c>
      <c r="M3268" s="34">
        <v>0</v>
      </c>
      <c r="N3268" s="34">
        <v>0</v>
      </c>
      <c r="O3268" s="34">
        <v>0</v>
      </c>
      <c r="P3268" s="34">
        <v>0</v>
      </c>
      <c r="Q3268" s="34">
        <v>0</v>
      </c>
      <c r="R3268" s="34">
        <v>0</v>
      </c>
      <c r="S3268" s="34">
        <f t="shared" si="133"/>
        <v>0</v>
      </c>
    </row>
    <row r="3269" spans="2:19">
      <c r="B3269" s="5">
        <v>1986</v>
      </c>
      <c r="C3269" s="34">
        <v>37169.9</v>
      </c>
      <c r="D3269" s="34">
        <v>37169.9</v>
      </c>
      <c r="E3269" s="34">
        <v>37169.9</v>
      </c>
      <c r="F3269" s="34">
        <v>37169.9</v>
      </c>
      <c r="G3269" s="34">
        <v>37169.9</v>
      </c>
      <c r="H3269" s="34">
        <v>37169.9</v>
      </c>
      <c r="I3269" s="34">
        <v>37169.9</v>
      </c>
      <c r="J3269" s="34">
        <v>37169.9</v>
      </c>
      <c r="K3269" s="34">
        <v>37169.9</v>
      </c>
      <c r="L3269" s="34">
        <v>37169.9</v>
      </c>
      <c r="M3269" s="34">
        <v>37169.9</v>
      </c>
      <c r="N3269" s="34">
        <v>37169.9</v>
      </c>
      <c r="O3269" s="34">
        <v>37169.9</v>
      </c>
      <c r="P3269" s="34">
        <v>37169.9</v>
      </c>
      <c r="Q3269" s="34">
        <v>37169.9</v>
      </c>
      <c r="R3269" s="34">
        <v>37169.9</v>
      </c>
      <c r="S3269" s="34">
        <f t="shared" si="133"/>
        <v>37169.9</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f t="shared" si="133"/>
        <v>0</v>
      </c>
    </row>
    <row r="3271" spans="2:19">
      <c r="B3271" s="5">
        <v>1984</v>
      </c>
      <c r="C3271" s="34">
        <v>230081.35</v>
      </c>
      <c r="D3271" s="34">
        <v>230081.35</v>
      </c>
      <c r="E3271" s="34">
        <v>230081.35</v>
      </c>
      <c r="F3271" s="34">
        <v>230081.35</v>
      </c>
      <c r="G3271" s="34">
        <v>230081.35</v>
      </c>
      <c r="H3271" s="34">
        <v>230081.35</v>
      </c>
      <c r="I3271" s="34">
        <v>230081.35</v>
      </c>
      <c r="J3271" s="34">
        <v>230081.35</v>
      </c>
      <c r="K3271" s="34">
        <v>230081.35</v>
      </c>
      <c r="L3271" s="34">
        <v>230081.35</v>
      </c>
      <c r="M3271" s="34">
        <v>230081.35</v>
      </c>
      <c r="N3271" s="34">
        <v>230081.35</v>
      </c>
      <c r="O3271" s="34">
        <v>230081.35</v>
      </c>
      <c r="P3271" s="34">
        <v>230081.35</v>
      </c>
      <c r="Q3271" s="34">
        <v>230081.35</v>
      </c>
      <c r="R3271" s="34">
        <v>230081.35</v>
      </c>
      <c r="S3271" s="34">
        <f t="shared" si="133"/>
        <v>230081.35</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f t="shared" si="133"/>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f t="shared" si="133"/>
        <v>0</v>
      </c>
    </row>
    <row r="3274" spans="2:19">
      <c r="B3274" s="5">
        <v>1981</v>
      </c>
      <c r="C3274" s="34">
        <v>30750.12</v>
      </c>
      <c r="D3274" s="34">
        <v>30750.12</v>
      </c>
      <c r="E3274" s="34">
        <v>30750.12</v>
      </c>
      <c r="F3274" s="34">
        <v>30750.12</v>
      </c>
      <c r="G3274" s="34">
        <v>30750.12</v>
      </c>
      <c r="H3274" s="34">
        <v>30750.12</v>
      </c>
      <c r="I3274" s="34">
        <v>30750.12</v>
      </c>
      <c r="J3274" s="34">
        <v>30750.12</v>
      </c>
      <c r="K3274" s="34">
        <v>30750.12</v>
      </c>
      <c r="L3274" s="34">
        <v>30750.12</v>
      </c>
      <c r="M3274" s="34">
        <v>30750.12</v>
      </c>
      <c r="N3274" s="34">
        <v>30750.12</v>
      </c>
      <c r="O3274" s="34">
        <v>30750.12</v>
      </c>
      <c r="P3274" s="34">
        <v>30750.12</v>
      </c>
      <c r="Q3274" s="34">
        <v>30750.12</v>
      </c>
      <c r="R3274" s="34">
        <v>30750.12</v>
      </c>
      <c r="S3274" s="34">
        <f t="shared" si="133"/>
        <v>30750.12</v>
      </c>
    </row>
    <row r="3275" spans="2:19">
      <c r="B3275" s="5">
        <v>1980</v>
      </c>
      <c r="C3275" s="34">
        <v>20029.86</v>
      </c>
      <c r="D3275" s="34">
        <v>20029.86</v>
      </c>
      <c r="E3275" s="34">
        <v>20029.86</v>
      </c>
      <c r="F3275" s="34">
        <v>20029.86</v>
      </c>
      <c r="G3275" s="34">
        <v>20029.86</v>
      </c>
      <c r="H3275" s="34">
        <v>20029.86</v>
      </c>
      <c r="I3275" s="34">
        <v>20029.86</v>
      </c>
      <c r="J3275" s="34">
        <v>20029.86</v>
      </c>
      <c r="K3275" s="34">
        <v>20029.86</v>
      </c>
      <c r="L3275" s="34">
        <v>20029.86</v>
      </c>
      <c r="M3275" s="34">
        <v>20029.86</v>
      </c>
      <c r="N3275" s="34">
        <v>20029.86</v>
      </c>
      <c r="O3275" s="34">
        <v>20029.86</v>
      </c>
      <c r="P3275" s="34">
        <v>20029.86</v>
      </c>
      <c r="Q3275" s="34">
        <v>20029.86</v>
      </c>
      <c r="R3275" s="34">
        <v>20029.86</v>
      </c>
      <c r="S3275" s="34">
        <f t="shared" si="133"/>
        <v>20029.86</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f t="shared" si="133"/>
        <v>0</v>
      </c>
    </row>
    <row r="3277" spans="2:19">
      <c r="B3277" s="5">
        <v>1978</v>
      </c>
      <c r="C3277" s="34">
        <v>21667.02</v>
      </c>
      <c r="D3277" s="34">
        <v>21667.02</v>
      </c>
      <c r="E3277" s="34">
        <v>21667.02</v>
      </c>
      <c r="F3277" s="34">
        <v>21667.02</v>
      </c>
      <c r="G3277" s="34">
        <v>21667.02</v>
      </c>
      <c r="H3277" s="34">
        <v>21667.02</v>
      </c>
      <c r="I3277" s="34">
        <v>21667.02</v>
      </c>
      <c r="J3277" s="34">
        <v>21667.02</v>
      </c>
      <c r="K3277" s="34">
        <v>21667.02</v>
      </c>
      <c r="L3277" s="34">
        <v>21667.02</v>
      </c>
      <c r="M3277" s="34">
        <v>21667.02</v>
      </c>
      <c r="N3277" s="34">
        <v>21667.02</v>
      </c>
      <c r="O3277" s="34">
        <v>21667.02</v>
      </c>
      <c r="P3277" s="34">
        <v>21667.02</v>
      </c>
      <c r="Q3277" s="34">
        <v>21667.02</v>
      </c>
      <c r="R3277" s="34">
        <v>21667.02</v>
      </c>
      <c r="S3277" s="34">
        <f t="shared" si="133"/>
        <v>21667.02</v>
      </c>
    </row>
    <row r="3278" spans="2:19">
      <c r="B3278" s="5">
        <v>1977</v>
      </c>
      <c r="C3278" s="34">
        <v>27602.09</v>
      </c>
      <c r="D3278" s="34">
        <v>27602.09</v>
      </c>
      <c r="E3278" s="34">
        <v>27602.09</v>
      </c>
      <c r="F3278" s="34">
        <v>27602.09</v>
      </c>
      <c r="G3278" s="34">
        <v>27602.09</v>
      </c>
      <c r="H3278" s="34">
        <v>27602.09</v>
      </c>
      <c r="I3278" s="34">
        <v>27602.09</v>
      </c>
      <c r="J3278" s="34">
        <v>27602.09</v>
      </c>
      <c r="K3278" s="34">
        <v>27602.09</v>
      </c>
      <c r="L3278" s="34">
        <v>27602.09</v>
      </c>
      <c r="M3278" s="34">
        <v>27602.09</v>
      </c>
      <c r="N3278" s="34">
        <v>27602.09</v>
      </c>
      <c r="O3278" s="34">
        <v>27602.09</v>
      </c>
      <c r="P3278" s="34">
        <v>27602.09</v>
      </c>
      <c r="Q3278" s="34">
        <v>27602.09</v>
      </c>
      <c r="R3278" s="34">
        <v>27602.09</v>
      </c>
      <c r="S3278" s="34">
        <f t="shared" si="133"/>
        <v>27602.09</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f t="shared" si="133"/>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f t="shared" si="133"/>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f t="shared" si="133"/>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f t="shared" si="133"/>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f t="shared" si="133"/>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f t="shared" si="133"/>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f t="shared" si="133"/>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f t="shared" si="133"/>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f t="shared" si="133"/>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f t="shared" si="133"/>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f t="shared" si="133"/>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f t="shared" si="133"/>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f t="shared" si="133"/>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f t="shared" si="133"/>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f t="shared" si="133"/>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f t="shared" si="133"/>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f t="shared" si="133"/>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f t="shared" si="133"/>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f t="shared" si="133"/>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f t="shared" si="133"/>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f t="shared" ref="S3299:S3325" si="134">+R3299</f>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f t="shared" si="1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f t="shared" si="1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f t="shared" si="1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f t="shared" si="1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f t="shared" si="1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f t="shared" si="1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f t="shared" si="1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f t="shared" si="1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f t="shared" si="1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f t="shared" si="1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f t="shared" si="1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f t="shared" si="1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f t="shared" si="1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f t="shared" si="1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f t="shared" si="1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f t="shared" si="1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f t="shared" si="1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f t="shared" si="1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f t="shared" si="1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f t="shared" si="1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f t="shared" si="1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f t="shared" si="1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f t="shared" si="1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f t="shared" si="1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f t="shared" si="1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f t="shared" si="134"/>
        <v>0</v>
      </c>
    </row>
    <row r="3326" spans="1:19" ht="25.5">
      <c r="A3326" s="63" t="s">
        <v>138</v>
      </c>
      <c r="B3326" s="6" t="s">
        <v>10</v>
      </c>
      <c r="C3326" s="10">
        <f>SUM(C3249:C3325)</f>
        <v>813916.93</v>
      </c>
      <c r="D3326" s="10">
        <f>SUM(D3248:D3325)</f>
        <v>813916.93</v>
      </c>
      <c r="E3326" s="10">
        <f>SUM(E3247:E3325)</f>
        <v>817711.8</v>
      </c>
      <c r="F3326" s="10">
        <f>SUM(F3246:F3325)</f>
        <v>817711.8</v>
      </c>
      <c r="G3326" s="10">
        <f>SUM(G3245:G3325)</f>
        <v>817711.8</v>
      </c>
      <c r="H3326" s="10">
        <f>SUM(H3239:H3325)</f>
        <v>817711.8</v>
      </c>
      <c r="I3326" s="10">
        <f>SUM(I3239:I3325)</f>
        <v>817711.8</v>
      </c>
      <c r="J3326" s="10">
        <f t="shared" ref="J3326" si="135">SUM(J3239:J3325)</f>
        <v>817711.8</v>
      </c>
      <c r="K3326" s="10">
        <f>SUM(K3239:K3325)</f>
        <v>817711.8</v>
      </c>
      <c r="L3326" s="10">
        <f t="shared" ref="L3326" si="136">SUM(L3239:L3325)</f>
        <v>875696.2</v>
      </c>
      <c r="M3326" s="10">
        <f>SUM(M3239:M3325)</f>
        <v>1006602.7899999999</v>
      </c>
      <c r="N3326" s="10">
        <f>SUM(N3234:N3325)</f>
        <v>1131005.4800000002</v>
      </c>
      <c r="O3326" s="10">
        <f>SUM(O3234:O3325)</f>
        <v>1125465.6600000004</v>
      </c>
      <c r="P3326" s="10">
        <f>SUM(P3234:P3325)</f>
        <v>1125465.6600000004</v>
      </c>
      <c r="Q3326" s="10">
        <f>SUM(Q3234:Q3325)</f>
        <v>1125465.6600000004</v>
      </c>
      <c r="R3326" s="10">
        <f>SUM(R3233:R3325)</f>
        <v>1130531.3300000003</v>
      </c>
      <c r="S3326" s="10">
        <f>SUM(S3233:S3325)</f>
        <v>1130531.3300000003</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f>+R3329</f>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f t="shared" ref="S3330:S3393" si="137">+R3330</f>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f t="shared" si="137"/>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f t="shared" si="137"/>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f t="shared" si="137"/>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f t="shared" si="137"/>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f t="shared" si="137"/>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f t="shared" si="137"/>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f t="shared" si="137"/>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f t="shared" si="137"/>
        <v>0</v>
      </c>
    </row>
    <row r="3339" spans="1:19">
      <c r="B3339" s="5">
        <v>2011</v>
      </c>
      <c r="C3339" s="33"/>
      <c r="D3339" s="33"/>
      <c r="E3339" s="33"/>
      <c r="F3339" s="33"/>
      <c r="G3339" s="33"/>
      <c r="H3339" s="34">
        <v>19526.07</v>
      </c>
      <c r="I3339" s="34">
        <v>19526.07</v>
      </c>
      <c r="J3339" s="34">
        <v>19526.07</v>
      </c>
      <c r="K3339" s="34">
        <v>19526.07</v>
      </c>
      <c r="L3339" s="34">
        <v>19526.07</v>
      </c>
      <c r="M3339" s="34">
        <v>19526.07</v>
      </c>
      <c r="N3339" s="34">
        <v>19526.07</v>
      </c>
      <c r="O3339" s="34">
        <v>19526.07</v>
      </c>
      <c r="P3339" s="34">
        <v>19526.07</v>
      </c>
      <c r="Q3339" s="34">
        <v>19526.07</v>
      </c>
      <c r="R3339" s="34">
        <v>19526.07</v>
      </c>
      <c r="S3339" s="34">
        <f t="shared" si="137"/>
        <v>19526.07</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f t="shared" si="137"/>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f t="shared" si="137"/>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f t="shared" si="137"/>
        <v>0</v>
      </c>
    </row>
    <row r="3343" spans="1:19">
      <c r="B3343" s="5">
        <v>2007</v>
      </c>
      <c r="C3343" s="33"/>
      <c r="D3343" s="34">
        <v>48341.35</v>
      </c>
      <c r="E3343" s="34">
        <v>48341.35</v>
      </c>
      <c r="F3343" s="34">
        <v>48341.35</v>
      </c>
      <c r="G3343" s="34">
        <v>48341.35</v>
      </c>
      <c r="H3343" s="34">
        <v>48341.35</v>
      </c>
      <c r="I3343" s="34">
        <v>48341.35</v>
      </c>
      <c r="J3343" s="34">
        <v>48341.35</v>
      </c>
      <c r="K3343" s="34">
        <v>48341.35</v>
      </c>
      <c r="L3343" s="34">
        <v>48341.35</v>
      </c>
      <c r="M3343" s="34">
        <v>48341.35</v>
      </c>
      <c r="N3343" s="34">
        <v>48341.35</v>
      </c>
      <c r="O3343" s="34">
        <v>48341.35</v>
      </c>
      <c r="P3343" s="34">
        <v>48341.35</v>
      </c>
      <c r="Q3343" s="34">
        <v>48341.35</v>
      </c>
      <c r="R3343" s="34">
        <v>48341.35</v>
      </c>
      <c r="S3343" s="34">
        <f t="shared" si="137"/>
        <v>48341.35</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f t="shared" si="137"/>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f t="shared" si="137"/>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f t="shared" si="137"/>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f t="shared" si="137"/>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f t="shared" si="137"/>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f t="shared" si="137"/>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f t="shared" si="137"/>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f t="shared" si="137"/>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f t="shared" si="137"/>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f t="shared" si="137"/>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f t="shared" si="137"/>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f t="shared" si="137"/>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f t="shared" si="137"/>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f t="shared" si="137"/>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f t="shared" si="137"/>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f t="shared" si="137"/>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f t="shared" si="137"/>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f t="shared" si="137"/>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f t="shared" si="137"/>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f t="shared" si="137"/>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f t="shared" si="137"/>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f t="shared" si="137"/>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f t="shared" si="137"/>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f t="shared" si="137"/>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f t="shared" si="137"/>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f t="shared" si="137"/>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f t="shared" si="137"/>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f t="shared" si="137"/>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f t="shared" si="137"/>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f t="shared" si="137"/>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f t="shared" si="137"/>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f t="shared" si="137"/>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f t="shared" si="137"/>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f t="shared" si="137"/>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f t="shared" si="137"/>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f t="shared" si="137"/>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f t="shared" si="137"/>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f t="shared" si="137"/>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f t="shared" si="137"/>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f t="shared" si="137"/>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f t="shared" si="137"/>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f t="shared" si="137"/>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f t="shared" si="137"/>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f t="shared" si="137"/>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f t="shared" si="137"/>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f t="shared" si="137"/>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f t="shared" si="137"/>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f t="shared" si="137"/>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f t="shared" si="137"/>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f t="shared" si="137"/>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f t="shared" ref="S3394:S3420" si="138">+R3394</f>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f t="shared" si="138"/>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f t="shared" si="138"/>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f t="shared" si="138"/>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f t="shared" si="138"/>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f t="shared" si="138"/>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f t="shared" si="138"/>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f t="shared" si="138"/>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f t="shared" si="138"/>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f t="shared" si="138"/>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f t="shared" si="138"/>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f t="shared" si="138"/>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f t="shared" si="138"/>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f t="shared" si="138"/>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f t="shared" si="138"/>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f t="shared" si="138"/>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f t="shared" si="138"/>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f t="shared" si="138"/>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f t="shared" si="138"/>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f t="shared" si="138"/>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f t="shared" si="138"/>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f t="shared" si="138"/>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f t="shared" si="138"/>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f t="shared" si="138"/>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f t="shared" si="138"/>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f t="shared" si="138"/>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f t="shared" si="138"/>
        <v>0</v>
      </c>
    </row>
    <row r="3421" spans="1:19">
      <c r="A3421" s="63" t="s">
        <v>213</v>
      </c>
      <c r="B3421" s="6" t="s">
        <v>10</v>
      </c>
      <c r="C3421" s="10">
        <f>SUM(C3344:C3420)</f>
        <v>0</v>
      </c>
      <c r="D3421" s="10">
        <f>SUM(D3343:D3420)</f>
        <v>48341.35</v>
      </c>
      <c r="E3421" s="10">
        <f>SUM(E3342:E3420)</f>
        <v>48341.35</v>
      </c>
      <c r="F3421" s="10">
        <f>SUM(F3341:F3420)</f>
        <v>48341.35</v>
      </c>
      <c r="G3421" s="10">
        <f>SUM(G3340:G3420)</f>
        <v>48341.35</v>
      </c>
      <c r="H3421" s="10">
        <f>SUM(H3334:H3420)</f>
        <v>67867.42</v>
      </c>
      <c r="I3421" s="10">
        <f>SUM(I3334:I3420)</f>
        <v>67867.42</v>
      </c>
      <c r="J3421" s="10">
        <f t="shared" ref="J3421" si="139">SUM(J3334:J3420)</f>
        <v>67867.42</v>
      </c>
      <c r="K3421" s="10">
        <f>SUM(K3334:K3420)</f>
        <v>67867.42</v>
      </c>
      <c r="L3421" s="10">
        <f t="shared" ref="L3421" si="140">SUM(L3334:L3420)</f>
        <v>67867.42</v>
      </c>
      <c r="M3421" s="10">
        <f>SUM(M3334:M3420)</f>
        <v>67867.42</v>
      </c>
      <c r="N3421" s="10">
        <f>SUM(N3329:N3420)</f>
        <v>67867.42</v>
      </c>
      <c r="O3421" s="10">
        <f>SUM(O3329:O3420)</f>
        <v>67867.42</v>
      </c>
      <c r="P3421" s="10">
        <f>SUM(P3329:P3420)</f>
        <v>67867.42</v>
      </c>
      <c r="Q3421" s="10">
        <f>SUM(Q3329:Q3420)</f>
        <v>67867.42</v>
      </c>
      <c r="R3421" s="10">
        <f>SUM(R3328:R3420)</f>
        <v>67867.42</v>
      </c>
      <c r="S3421" s="10">
        <f>SUM(S3328:S3420)</f>
        <v>67867.42</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f>+R3424</f>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f t="shared" ref="S3425:S3488" si="141">+R3425</f>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f t="shared" si="141"/>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f t="shared" si="141"/>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f t="shared" si="141"/>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f t="shared" si="141"/>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f t="shared" si="141"/>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f t="shared" si="141"/>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f t="shared" si="141"/>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f t="shared" si="141"/>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f t="shared" si="141"/>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f t="shared" si="141"/>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f t="shared" si="141"/>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f t="shared" si="141"/>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f t="shared" si="141"/>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f t="shared" si="141"/>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f t="shared" si="141"/>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f t="shared" si="141"/>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f t="shared" si="141"/>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f t="shared" si="141"/>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f t="shared" si="141"/>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f t="shared" si="141"/>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f t="shared" si="141"/>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f t="shared" si="141"/>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f t="shared" si="141"/>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f t="shared" si="141"/>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f t="shared" si="141"/>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f t="shared" si="141"/>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f t="shared" si="141"/>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f t="shared" si="141"/>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f t="shared" si="141"/>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f t="shared" si="141"/>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f t="shared" si="141"/>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f t="shared" si="141"/>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f t="shared" si="141"/>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f t="shared" si="141"/>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f t="shared" si="141"/>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f t="shared" si="141"/>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f t="shared" si="141"/>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f t="shared" si="141"/>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f t="shared" si="141"/>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f t="shared" si="141"/>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f t="shared" si="141"/>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f t="shared" si="141"/>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f t="shared" si="141"/>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f t="shared" si="141"/>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f t="shared" si="141"/>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f t="shared" si="141"/>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f t="shared" si="141"/>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f t="shared" si="141"/>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f t="shared" si="141"/>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f t="shared" si="141"/>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f t="shared" si="141"/>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f t="shared" si="141"/>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f t="shared" si="141"/>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f t="shared" si="141"/>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f t="shared" si="141"/>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f t="shared" si="141"/>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f t="shared" si="141"/>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f t="shared" si="141"/>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f t="shared" si="141"/>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f t="shared" si="141"/>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f t="shared" si="141"/>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f t="shared" si="141"/>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f t="shared" si="141"/>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f t="shared" ref="S3489:S3515" si="142">+R3489</f>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f t="shared" si="142"/>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f t="shared" si="142"/>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f t="shared" si="142"/>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f t="shared" si="142"/>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f t="shared" si="142"/>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f t="shared" si="142"/>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f t="shared" si="142"/>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f t="shared" si="142"/>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f t="shared" si="142"/>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f t="shared" si="142"/>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f t="shared" si="142"/>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f t="shared" si="142"/>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f t="shared" si="142"/>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f t="shared" si="142"/>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f t="shared" si="142"/>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f t="shared" si="142"/>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f t="shared" si="142"/>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f t="shared" si="142"/>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f t="shared" si="142"/>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f t="shared" si="142"/>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f t="shared" si="142"/>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f t="shared" si="142"/>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f t="shared" si="142"/>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f t="shared" si="142"/>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f t="shared" si="142"/>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f t="shared" si="142"/>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43">SUM(J3429:J3515)</f>
        <v>0</v>
      </c>
      <c r="K3516" s="10">
        <f>SUM(K3429:K3515)</f>
        <v>0</v>
      </c>
      <c r="L3516" s="10">
        <f t="shared" ref="L3516" si="144">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f>+R3519</f>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f t="shared" ref="S3520:S3583" si="145">+R3520</f>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f t="shared" si="145"/>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f t="shared" si="145"/>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f t="shared" si="145"/>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f t="shared" si="145"/>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f t="shared" si="145"/>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f t="shared" si="145"/>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f t="shared" si="145"/>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f t="shared" si="145"/>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f t="shared" si="145"/>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f t="shared" si="145"/>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f t="shared" si="145"/>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f t="shared" si="145"/>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f t="shared" si="145"/>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f t="shared" si="145"/>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f t="shared" si="145"/>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f t="shared" si="145"/>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f t="shared" si="145"/>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f t="shared" si="145"/>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f t="shared" si="145"/>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f t="shared" si="145"/>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f t="shared" si="145"/>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f t="shared" si="145"/>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f t="shared" si="145"/>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f t="shared" si="145"/>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f t="shared" si="145"/>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f t="shared" si="145"/>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f t="shared" si="145"/>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f t="shared" si="145"/>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f t="shared" si="145"/>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f t="shared" si="145"/>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f t="shared" si="145"/>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f t="shared" si="145"/>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f t="shared" si="145"/>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f t="shared" si="145"/>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f t="shared" si="145"/>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f t="shared" si="145"/>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f t="shared" si="145"/>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f t="shared" si="145"/>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f t="shared" si="145"/>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f t="shared" si="145"/>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f t="shared" si="145"/>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f t="shared" si="145"/>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f t="shared" si="145"/>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f t="shared" si="145"/>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f t="shared" si="145"/>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f t="shared" si="145"/>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f t="shared" si="145"/>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f t="shared" si="145"/>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f t="shared" si="145"/>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f t="shared" si="145"/>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f t="shared" si="145"/>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f t="shared" si="145"/>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f t="shared" si="145"/>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f t="shared" si="145"/>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f t="shared" si="145"/>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f t="shared" si="145"/>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f t="shared" si="145"/>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f t="shared" si="145"/>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f t="shared" si="145"/>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f t="shared" si="145"/>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f t="shared" si="145"/>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f t="shared" si="145"/>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f t="shared" si="145"/>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f t="shared" ref="S3584:S3610" si="146">+R3584</f>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f t="shared" si="146"/>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f t="shared" si="146"/>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f t="shared" si="146"/>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f t="shared" si="146"/>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f t="shared" si="146"/>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f t="shared" si="146"/>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f t="shared" si="146"/>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f t="shared" si="146"/>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f t="shared" si="146"/>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f t="shared" si="146"/>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f t="shared" si="146"/>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f t="shared" si="146"/>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f t="shared" si="146"/>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f t="shared" si="146"/>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f t="shared" si="146"/>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f t="shared" si="146"/>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f t="shared" si="146"/>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f t="shared" si="146"/>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f t="shared" si="146"/>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f t="shared" si="146"/>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f t="shared" si="146"/>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f t="shared" si="146"/>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f t="shared" si="146"/>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f t="shared" si="146"/>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f t="shared" si="146"/>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f t="shared" si="146"/>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47">SUM(J3524:J3610)</f>
        <v>0</v>
      </c>
      <c r="K3611" s="10">
        <f>SUM(K3524:K3610)</f>
        <v>0</v>
      </c>
      <c r="L3611" s="10">
        <f t="shared" ref="L3611" si="148">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f>+R3614</f>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f t="shared" ref="S3615:S3678" si="149">+R3615</f>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f t="shared" si="149"/>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f t="shared" si="149"/>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f t="shared" si="149"/>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f t="shared" si="149"/>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f t="shared" si="149"/>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f t="shared" si="149"/>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f t="shared" si="149"/>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f t="shared" si="149"/>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f t="shared" si="149"/>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f t="shared" si="149"/>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f t="shared" si="149"/>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f t="shared" si="149"/>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f t="shared" si="149"/>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f t="shared" si="149"/>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f t="shared" si="149"/>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f t="shared" si="149"/>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f t="shared" si="149"/>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f t="shared" si="149"/>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f t="shared" si="149"/>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f t="shared" si="149"/>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f t="shared" si="149"/>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f t="shared" si="149"/>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f t="shared" si="149"/>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f t="shared" si="149"/>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f t="shared" si="149"/>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f t="shared" si="149"/>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f t="shared" si="149"/>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f t="shared" si="149"/>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f t="shared" si="149"/>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f t="shared" si="149"/>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f t="shared" si="149"/>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f t="shared" si="149"/>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f t="shared" si="149"/>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f t="shared" si="149"/>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f t="shared" si="149"/>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f t="shared" si="149"/>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f t="shared" si="149"/>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f t="shared" si="149"/>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f t="shared" si="149"/>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f t="shared" si="149"/>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f t="shared" si="149"/>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f t="shared" si="149"/>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f t="shared" si="149"/>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f t="shared" si="149"/>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f t="shared" si="149"/>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f t="shared" si="149"/>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f t="shared" si="149"/>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f t="shared" si="149"/>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f t="shared" si="149"/>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f t="shared" si="149"/>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f t="shared" si="149"/>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f t="shared" si="149"/>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f t="shared" si="149"/>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f t="shared" si="149"/>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f t="shared" si="149"/>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f t="shared" si="149"/>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f t="shared" si="149"/>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f t="shared" si="149"/>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f t="shared" si="149"/>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f t="shared" si="149"/>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f t="shared" si="149"/>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f t="shared" si="149"/>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f t="shared" si="149"/>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f t="shared" ref="S3679:S3705" si="150">+R3679</f>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f t="shared" si="150"/>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f t="shared" si="150"/>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f t="shared" si="150"/>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f t="shared" si="150"/>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f t="shared" si="150"/>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f t="shared" si="150"/>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f t="shared" si="150"/>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f t="shared" si="150"/>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f t="shared" si="150"/>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f t="shared" si="150"/>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f t="shared" si="150"/>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f t="shared" si="150"/>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f t="shared" si="150"/>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f t="shared" si="150"/>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f t="shared" si="150"/>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f t="shared" si="150"/>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f t="shared" si="150"/>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f t="shared" si="150"/>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f t="shared" si="150"/>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f t="shared" si="150"/>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f t="shared" si="150"/>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f t="shared" si="150"/>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f t="shared" si="150"/>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f t="shared" si="150"/>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f t="shared" si="150"/>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f t="shared" si="150"/>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51">SUM(J3619:J3705)</f>
        <v>0</v>
      </c>
      <c r="K3706" s="10">
        <f>SUM(K3619:K3705)</f>
        <v>0</v>
      </c>
      <c r="L3706" s="10">
        <f t="shared" ref="L3706" si="152">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2024-08-09T06:01:33Z</dcterms:modified>
</cp:coreProperties>
</file>